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New\"/>
    </mc:Choice>
  </mc:AlternateContent>
  <xr:revisionPtr revIDLastSave="0" documentId="8_{775DA2CA-BF9C-4880-A9B7-F2DE5DE216B9}" xr6:coauthVersionLast="47" xr6:coauthVersionMax="47" xr10:uidLastSave="{00000000-0000-0000-0000-000000000000}"/>
  <bookViews>
    <workbookView xWindow="28680" yWindow="-120" windowWidth="29040" windowHeight="17520" activeTab="2" xr2:uid="{00000000-000D-0000-FFFF-FFFF00000000}"/>
  </bookViews>
  <sheets>
    <sheet name="Energy Source Fin Performance" sheetId="1" r:id="rId1"/>
    <sheet name="Energy Source Fin Position" sheetId="2" r:id="rId2"/>
    <sheet name="Energy Sources Cash Flows" sheetId="3" r:id="rId3"/>
  </sheets>
  <definedNames>
    <definedName name="_xlnm.Print_Area" localSheetId="0">'Energy Source Fin Performance'!$A$1:$L$69</definedName>
    <definedName name="_xlnm.Print_Area" localSheetId="1">'Energy Source Fin Position'!$A$1:$L$61</definedName>
    <definedName name="_xlnm.Print_Area" localSheetId="2">'Energy Sources Cash Flows'!$A$1:$L$43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3" l="1"/>
  <c r="D17" i="3"/>
  <c r="E17" i="3"/>
  <c r="F17" i="3"/>
  <c r="G17" i="3"/>
  <c r="H17" i="3"/>
  <c r="I17" i="3"/>
  <c r="I38" i="3" s="1"/>
  <c r="J17" i="3"/>
  <c r="K17" i="3"/>
  <c r="L17" i="3"/>
  <c r="C27" i="3"/>
  <c r="C38" i="3" s="1"/>
  <c r="C40" i="3" s="1"/>
  <c r="D27" i="3"/>
  <c r="D38" i="3" s="1"/>
  <c r="D40" i="3" s="1"/>
  <c r="E27" i="3"/>
  <c r="F27" i="3"/>
  <c r="F38" i="3" s="1"/>
  <c r="F40" i="3" s="1"/>
  <c r="G27" i="3"/>
  <c r="G38" i="3" s="1"/>
  <c r="G40" i="3" s="1"/>
  <c r="H27" i="3"/>
  <c r="H38" i="3" s="1"/>
  <c r="H40" i="3" s="1"/>
  <c r="I27" i="3"/>
  <c r="J27" i="3"/>
  <c r="J38" i="3" s="1"/>
  <c r="J40" i="3" s="1"/>
  <c r="K27" i="3"/>
  <c r="K38" i="3" s="1"/>
  <c r="K40" i="3" s="1"/>
  <c r="L27" i="3"/>
  <c r="C36" i="3"/>
  <c r="D36" i="3"/>
  <c r="E36" i="3"/>
  <c r="F36" i="3"/>
  <c r="G36" i="3"/>
  <c r="H36" i="3"/>
  <c r="I36" i="3"/>
  <c r="J36" i="3"/>
  <c r="K36" i="3"/>
  <c r="L36" i="3"/>
  <c r="E38" i="3"/>
  <c r="E40" i="3" s="1"/>
  <c r="L38" i="3"/>
  <c r="L40" i="3" s="1"/>
  <c r="C13" i="2"/>
  <c r="D13" i="2"/>
  <c r="E13" i="2"/>
  <c r="E26" i="2" s="1"/>
  <c r="F13" i="2"/>
  <c r="G13" i="2"/>
  <c r="H13" i="2"/>
  <c r="H26" i="2" s="1"/>
  <c r="I13" i="2"/>
  <c r="I26" i="2" s="1"/>
  <c r="J13" i="2"/>
  <c r="J26" i="2" s="1"/>
  <c r="K13" i="2"/>
  <c r="K26" i="2" s="1"/>
  <c r="L13" i="2"/>
  <c r="L26" i="2" s="1"/>
  <c r="C25" i="2"/>
  <c r="D25" i="2"/>
  <c r="E25" i="2"/>
  <c r="F25" i="2"/>
  <c r="F26" i="2" s="1"/>
  <c r="F45" i="2" s="1"/>
  <c r="G25" i="2"/>
  <c r="G26" i="2" s="1"/>
  <c r="G45" i="2" s="1"/>
  <c r="H25" i="2"/>
  <c r="I25" i="2"/>
  <c r="J25" i="2"/>
  <c r="K25" i="2"/>
  <c r="L25" i="2"/>
  <c r="C26" i="2"/>
  <c r="C45" i="2" s="1"/>
  <c r="D26" i="2"/>
  <c r="D45" i="2" s="1"/>
  <c r="C37" i="2"/>
  <c r="C44" i="2" s="1"/>
  <c r="D37" i="2"/>
  <c r="D44" i="2" s="1"/>
  <c r="E37" i="2"/>
  <c r="E44" i="2" s="1"/>
  <c r="F37" i="2"/>
  <c r="F44" i="2" s="1"/>
  <c r="G37" i="2"/>
  <c r="G44" i="2" s="1"/>
  <c r="H37" i="2"/>
  <c r="H44" i="2" s="1"/>
  <c r="I37" i="2"/>
  <c r="I44" i="2" s="1"/>
  <c r="J37" i="2"/>
  <c r="J44" i="2" s="1"/>
  <c r="K37" i="2"/>
  <c r="K44" i="2" s="1"/>
  <c r="L37" i="2"/>
  <c r="L44" i="2" s="1"/>
  <c r="C43" i="2"/>
  <c r="D43" i="2"/>
  <c r="E43" i="2"/>
  <c r="F43" i="2"/>
  <c r="G43" i="2"/>
  <c r="H43" i="2"/>
  <c r="I43" i="2"/>
  <c r="J43" i="2"/>
  <c r="K43" i="2"/>
  <c r="L43" i="2"/>
  <c r="C50" i="2"/>
  <c r="D50" i="2"/>
  <c r="E50" i="2"/>
  <c r="F50" i="2"/>
  <c r="G50" i="2"/>
  <c r="H50" i="2"/>
  <c r="I50" i="2"/>
  <c r="J50" i="2"/>
  <c r="K50" i="2"/>
  <c r="L50" i="2"/>
  <c r="L45" i="2" l="1"/>
  <c r="K45" i="2"/>
  <c r="J45" i="2"/>
  <c r="I45" i="2"/>
  <c r="H45" i="2"/>
  <c r="E45" i="2"/>
  <c r="L48" i="1"/>
  <c r="K48" i="1"/>
  <c r="J48" i="1"/>
  <c r="I48" i="1"/>
  <c r="H48" i="1"/>
  <c r="G48" i="1"/>
  <c r="F48" i="1"/>
  <c r="E48" i="1"/>
  <c r="D48" i="1"/>
  <c r="C48" i="1"/>
  <c r="L33" i="1"/>
  <c r="K33" i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G33" i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C49" i="1" l="1"/>
  <c r="C52" i="1" s="1"/>
  <c r="C54" i="1" s="1"/>
  <c r="C57" i="1" s="1"/>
  <c r="C60" i="1" s="1"/>
  <c r="K49" i="1"/>
  <c r="K52" i="1" s="1"/>
  <c r="K54" i="1" s="1"/>
  <c r="K57" i="1" s="1"/>
  <c r="K60" i="1" s="1"/>
  <c r="L49" i="1"/>
  <c r="L52" i="1" s="1"/>
  <c r="L54" i="1" s="1"/>
  <c r="L57" i="1" s="1"/>
  <c r="L60" i="1" s="1"/>
  <c r="G49" i="1"/>
  <c r="G52" i="1" s="1"/>
  <c r="G54" i="1" s="1"/>
  <c r="G57" i="1" s="1"/>
  <c r="G60" i="1" s="1"/>
  <c r="H49" i="1"/>
  <c r="H52" i="1" s="1"/>
  <c r="H54" i="1" s="1"/>
  <c r="H57" i="1" s="1"/>
  <c r="H60" i="1" s="1"/>
</calcChain>
</file>

<file path=xl/sharedStrings.xml><?xml version="1.0" encoding="utf-8"?>
<sst xmlns="http://schemas.openxmlformats.org/spreadsheetml/2006/main" count="362" uniqueCount="175">
  <si>
    <t>Summary - Table A4 Budgeted Financial Performance ( Energy sources  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</si>
  <si>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</si>
  <si>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</si>
  <si>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</si>
  <si>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</si>
  <si>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</si>
  <si>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</si>
  <si>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</si>
  <si>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</si>
  <si>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</si>
  <si>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</si>
  <si>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</si>
  <si>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</si>
  <si>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</si>
  <si>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</si>
  <si>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</si>
  <si>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</si>
  <si>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</si>
  <si>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Revenue</t>
  </si>
  <si>
    <t xml:space="preserve"> </t>
  </si>
  <si>
    <t>Exchange Revenue</t>
  </si>
  <si>
    <t>Service charges - Electricity</t>
  </si>
  <si>
    <t>2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</si>
  <si>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</si>
  <si>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</si>
  <si>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</si>
  <si>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</si>
  <si>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</si>
  <si>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</si>
  <si>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</si>
  <si>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</si>
  <si>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</si>
  <si>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</si>
  <si>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</si>
  <si>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</si>
  <si>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</si>
  <si>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</si>
  <si>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</si>
  <si>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</si>
  <si>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</si>
  <si>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</si>
  <si>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</si>
  <si>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</si>
  <si>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</si>
  <si>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</si>
  <si>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</si>
  <si>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</si>
  <si>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</si>
  <si>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</si>
  <si>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</si>
  <si>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</si>
  <si>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</si>
  <si>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</si>
  <si>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8</t>
  </si>
  <si>
    <t>Debt impairment</t>
  </si>
  <si>
    <t>3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</si>
  <si>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</si>
  <si>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</si>
  <si>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</si>
  <si>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</si>
  <si>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</si>
  <si>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</si>
  <si>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</si>
  <si>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</si>
  <si>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</si>
  <si>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</si>
  <si>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6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</si>
  <si>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</si>
  <si>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</si>
  <si>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</si>
  <si>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</si>
  <si>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</si>
  <si>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</si>
  <si>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</si>
  <si>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</si>
  <si>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7</t>
  </si>
  <si>
    <t>Intercompany/Parent subsidiary transactions</t>
  </si>
  <si>
    <t>Surplus/(Deficit) for the year</t>
  </si>
  <si>
    <t>References</t>
  </si>
  <si>
    <t>1. Classifications are revenue sources and expenditure type</t>
  </si>
  <si>
    <t>2. Detail to be provided in Table SA1</t>
  </si>
  <si>
    <t>3. Debt impairment includes Impairment and Reversal of Impairment Losses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</si>
  <si>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</si>
  <si>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</si>
  <si>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</si>
  <si>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 ( Includes Joint Ventures)</t>
  </si>
  <si>
    <t>8. All materials consumed including water consumed and materials used in operations.</t>
  </si>
  <si>
    <t>10. Net assets must balance with Total Community Wealth/Equity</t>
  </si>
  <si>
    <t>9. Detail breakdown in Table SA3. Includes reserves to be funded by statute.</t>
  </si>
  <si>
    <t xml:space="preserve">8. Detail breakdown in Table SA3. </t>
  </si>
  <si>
    <t xml:space="preserve">7 Detail breakdown in Table SA3. </t>
  </si>
  <si>
    <t xml:space="preserve">6. Detail breakdown in Table SA3. </t>
  </si>
  <si>
    <t xml:space="preserve">5. Detail breakdown in Table SA3. </t>
  </si>
  <si>
    <t xml:space="preserve">4. Detail breakdown in Table SA3. </t>
  </si>
  <si>
    <t>3. Include 'Construction-work-in-progress' (disclosed separately in annual financial statements) detail in SA3</t>
  </si>
  <si>
    <t>2. Include completed low cost housing to be transferred to beneficiaries within 12 months detail provided in Table SA3</t>
  </si>
  <si>
    <t>1. Detail breakdown in Table SA3 for Trade receivables from Exchange and Non-exchange transactions</t>
  </si>
  <si>
    <t>10</t>
  </si>
  <si>
    <t>TOTAL COMMUNITY WEALTH/EQUITY</t>
  </si>
  <si>
    <t>Other</t>
  </si>
  <si>
    <t>9</t>
  </si>
  <si>
    <t>Reserves and funds</t>
  </si>
  <si>
    <t>Accumulated surplus/(deficit)</t>
  </si>
  <si>
    <t>COMMUNITY WEALTH/EQUITY</t>
  </si>
  <si>
    <t>NET ASSETS</t>
  </si>
  <si>
    <t>TOTAL LIABILITIES</t>
  </si>
  <si>
    <t>Total non current liabilities</t>
  </si>
  <si>
    <t>Other non-current liabilities</t>
  </si>
  <si>
    <t>Long term portion of trade payables</t>
  </si>
  <si>
    <t>Provision</t>
  </si>
  <si>
    <t>Financial liabilities</t>
  </si>
  <si>
    <t>Non current liabilities</t>
  </si>
  <si>
    <t>Total current liabilities</t>
  </si>
  <si>
    <t>Other current liabilities</t>
  </si>
  <si>
    <t>VAT</t>
  </si>
  <si>
    <t>5</t>
  </si>
  <si>
    <t>Trade and other payables from non-exchange transactions</t>
  </si>
  <si>
    <t>4</t>
  </si>
  <si>
    <t>Trade and other payables from exchange transactions</t>
  </si>
  <si>
    <t>Consumer deposits</t>
  </si>
  <si>
    <t>Bank overdraft</t>
  </si>
  <si>
    <t>Current liabilities</t>
  </si>
  <si>
    <t>LIABILITIES</t>
  </si>
  <si>
    <t>TOTAL ASSETS</t>
  </si>
  <si>
    <t>Total non current assets</t>
  </si>
  <si>
    <t>Other non-current assets</t>
  </si>
  <si>
    <t>Non-current receivables from non-exchange transactions</t>
  </si>
  <si>
    <t>Trade and other receivables from exchange transactions</t>
  </si>
  <si>
    <t>Intangible assets</t>
  </si>
  <si>
    <t>Heritage assets</t>
  </si>
  <si>
    <t>Living and non-living resources</t>
  </si>
  <si>
    <t>Biological assets</t>
  </si>
  <si>
    <t>Property, plant and equipment</t>
  </si>
  <si>
    <t>Investment property</t>
  </si>
  <si>
    <t>Investments</t>
  </si>
  <si>
    <t>Non current assets</t>
  </si>
  <si>
    <t>Total current assets</t>
  </si>
  <si>
    <t>Other current assets</t>
  </si>
  <si>
    <t>Inventory</t>
  </si>
  <si>
    <t>Current portion of non-current receivables</t>
  </si>
  <si>
    <t>Receivables from non-exchange transactions</t>
  </si>
  <si>
    <t>Cash and cash equivalents</t>
  </si>
  <si>
    <t>Current assets</t>
  </si>
  <si>
    <t>ASSETS</t>
  </si>
  <si>
    <t>Summary - Table A6 Budgeted Financial Position ( Energy sources                                     ) for 4th Quarter ended 30 June 2025 (Figures Finalised as at 2025/10/28)</t>
  </si>
  <si>
    <t>2. Cash equivalents includes investments with maturities of 3 months or less</t>
  </si>
  <si>
    <t>1. Local/District municipalities to include transfers from/to District/Local Municipalities</t>
  </si>
  <si>
    <t>Cash/cash equivalents at the year end:</t>
  </si>
  <si>
    <t>Cash/cash equivalents at the year begin:</t>
  </si>
  <si>
    <t>NET INCREASE/ (DECREASE) IN CASH HELD</t>
  </si>
  <si>
    <t/>
  </si>
  <si>
    <t>NET CASH FROM/(USED) FINANCING ACTIVITIES</t>
  </si>
  <si>
    <t>Repayment of borrowing</t>
  </si>
  <si>
    <t>Payments</t>
  </si>
  <si>
    <t>Increase (decrease) in consumer deposits</t>
  </si>
  <si>
    <t>Borrowing long term/refinancing</t>
  </si>
  <si>
    <t>Short term loans</t>
  </si>
  <si>
    <t>Receipts</t>
  </si>
  <si>
    <t>CASH FLOWS FROM FINANCING ACTIVITIES</t>
  </si>
  <si>
    <t>NET CASH FROM/(USED) INVESTING ACTIVITIES</t>
  </si>
  <si>
    <t>Capital assets</t>
  </si>
  <si>
    <t>Decrease (increase) in non-current investments</t>
  </si>
  <si>
    <t>Decrease (increase) in non-current receivables</t>
  </si>
  <si>
    <t>Proceeds on disposal of PPE</t>
  </si>
  <si>
    <t>CASH FLOWS FROM INVESTING ACTIVITIES</t>
  </si>
  <si>
    <t>NET CASH FROM/(USED) OPERATING ACTIVITIES</t>
  </si>
  <si>
    <t>Transfers and Subsidies</t>
  </si>
  <si>
    <t>Finance charges</t>
  </si>
  <si>
    <t>Suppliers and employees</t>
  </si>
  <si>
    <t>Transfers and Subsidies - Capital</t>
  </si>
  <si>
    <t>Transfers and Subsidies - Operational</t>
  </si>
  <si>
    <t>Other revenue</t>
  </si>
  <si>
    <t>Service charges</t>
  </si>
  <si>
    <t>CASH FLOW FROM OPERATING ACTIVITIES</t>
  </si>
  <si>
    <t>Summary - Table A7 Budgeted Cash Flows ( Energy sources                                     ) for 4th Quarter ended 30 June 2025 (Figures Finalised as at 2025/10/28)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</si>
</sst>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#,;\(#,###,\)"/>
    <numFmt numFmtId="166" formatCode="_(* #,##0,_);_(* \(#,##0,\);_(* &quot;–&quot;?_);_(@_)"/>
    <numFmt numFmtId="167" formatCode="_(* #,##0,_);_(* \(#,##0,\);_(* &quot;- &quot;?_);_(@_)"/>
  </numFmts>
  <fonts count="9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76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167" fontId="4" fillId="0" borderId="16" xfId="0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11" xfId="0" applyNumberFormat="1" applyFont="1" applyBorder="1" applyAlignment="1">
      <alignment horizontal="center"/>
    </xf>
    <xf numFmtId="167" fontId="4" fillId="0" borderId="17" xfId="0" applyNumberFormat="1" applyFont="1" applyBorder="1" applyAlignment="1">
      <alignment horizontal="center"/>
    </xf>
    <xf numFmtId="167" fontId="4" fillId="0" borderId="18" xfId="0" applyNumberFormat="1" applyFont="1" applyBorder="1" applyAlignment="1">
      <alignment horizontal="center"/>
    </xf>
    <xf numFmtId="167" fontId="4" fillId="0" borderId="16" xfId="0" applyNumberFormat="1" applyFont="1" applyBorder="1"/>
    <xf numFmtId="167" fontId="4" fillId="0" borderId="19" xfId="0" applyNumberFormat="1" applyFont="1" applyBorder="1"/>
    <xf numFmtId="167" fontId="4" fillId="0" borderId="18" xfId="0" applyNumberFormat="1" applyFont="1" applyBorder="1"/>
    <xf numFmtId="167" fontId="4" fillId="0" borderId="17" xfId="0" applyNumberFormat="1" applyFont="1" applyBorder="1"/>
    <xf numFmtId="167" fontId="4" fillId="0" borderId="0" xfId="0" applyNumberFormat="1" applyFont="1"/>
    <xf numFmtId="167" fontId="4" fillId="0" borderId="20" xfId="0" applyNumberFormat="1" applyFont="1" applyBorder="1"/>
    <xf numFmtId="167" fontId="4" fillId="0" borderId="21" xfId="0" applyNumberFormat="1" applyFont="1" applyBorder="1"/>
    <xf numFmtId="167" fontId="4" fillId="0" borderId="22" xfId="0" applyNumberFormat="1" applyFont="1" applyBorder="1"/>
    <xf numFmtId="0" fontId="3" fillId="0" borderId="11" xfId="0" applyFont="1" applyBorder="1" applyAlignment="1">
      <alignment horizontal="left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0" xfId="0" applyNumberFormat="1" applyFont="1"/>
    <xf numFmtId="166" fontId="4" fillId="0" borderId="22" xfId="0" applyNumberFormat="1" applyFont="1" applyBorder="1"/>
    <xf numFmtId="166" fontId="4" fillId="0" borderId="20" xfId="0" applyNumberFormat="1" applyFont="1" applyBorder="1"/>
    <xf numFmtId="0" fontId="4" fillId="0" borderId="11" xfId="0" applyFont="1" applyBorder="1" applyAlignment="1">
      <alignment horizontal="left"/>
    </xf>
    <xf numFmtId="167" fontId="4" fillId="0" borderId="23" xfId="0" applyNumberFormat="1" applyFont="1" applyBorder="1"/>
    <xf numFmtId="0" fontId="3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center"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7" fontId="3" fillId="0" borderId="27" xfId="0" applyNumberFormat="1" applyFont="1" applyBorder="1" applyAlignment="1">
      <alignment vertical="top"/>
    </xf>
    <xf numFmtId="167" fontId="3" fillId="0" borderId="28" xfId="0" applyNumberFormat="1" applyFont="1" applyBorder="1" applyAlignment="1">
      <alignment vertical="top"/>
    </xf>
    <xf numFmtId="167" fontId="3" fillId="0" borderId="29" xfId="0" applyNumberFormat="1" applyFont="1" applyBorder="1" applyAlignment="1">
      <alignment vertical="top"/>
    </xf>
    <xf numFmtId="167" fontId="3" fillId="0" borderId="30" xfId="0" applyNumberFormat="1" applyFont="1" applyBorder="1" applyAlignment="1">
      <alignment vertical="top"/>
    </xf>
    <xf numFmtId="166" fontId="4" fillId="0" borderId="21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7" fontId="3" fillId="0" borderId="16" xfId="0" applyNumberFormat="1" applyFont="1" applyBorder="1"/>
    <xf numFmtId="167" fontId="3" fillId="0" borderId="17" xfId="0" applyNumberFormat="1" applyFont="1" applyBorder="1"/>
    <xf numFmtId="167" fontId="3" fillId="0" borderId="0" xfId="0" applyNumberFormat="1" applyFont="1"/>
    <xf numFmtId="167" fontId="3" fillId="0" borderId="22" xfId="0" applyNumberFormat="1" applyFont="1" applyBorder="1"/>
    <xf numFmtId="167" fontId="3" fillId="0" borderId="20" xfId="0" applyNumberFormat="1" applyFont="1" applyBorder="1"/>
    <xf numFmtId="0" fontId="4" fillId="0" borderId="11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wrapText="1"/>
    </xf>
    <xf numFmtId="167" fontId="3" fillId="0" borderId="31" xfId="0" applyNumberFormat="1" applyFont="1" applyBorder="1" applyAlignment="1">
      <alignment vertical="top"/>
    </xf>
    <xf numFmtId="167" fontId="3" fillId="0" borderId="32" xfId="0" applyNumberFormat="1" applyFont="1" applyBorder="1" applyAlignment="1">
      <alignment vertical="top"/>
    </xf>
    <xf numFmtId="167" fontId="3" fillId="0" borderId="33" xfId="0" applyNumberFormat="1" applyFont="1" applyBorder="1" applyAlignment="1">
      <alignment vertical="top"/>
    </xf>
    <xf numFmtId="167" fontId="3" fillId="0" borderId="34" xfId="0" applyNumberFormat="1" applyFont="1" applyBorder="1" applyAlignment="1">
      <alignment vertical="top"/>
    </xf>
    <xf numFmtId="167" fontId="3" fillId="0" borderId="35" xfId="0" applyNumberFormat="1" applyFont="1" applyBorder="1" applyAlignment="1">
      <alignment vertical="top"/>
    </xf>
    <xf numFmtId="167" fontId="4" fillId="0" borderId="16" xfId="1" applyNumberFormat="1" applyFont="1" applyFill="1" applyBorder="1" applyProtection="1"/>
    <xf numFmtId="167" fontId="4" fillId="0" borderId="17" xfId="1" applyNumberFormat="1" applyFont="1" applyFill="1" applyBorder="1" applyProtection="1"/>
    <xf numFmtId="167" fontId="4" fillId="0" borderId="0" xfId="1" applyNumberFormat="1" applyFont="1" applyFill="1" applyBorder="1" applyProtection="1"/>
    <xf numFmtId="167" fontId="4" fillId="0" borderId="22" xfId="1" applyNumberFormat="1" applyFont="1" applyFill="1" applyBorder="1" applyProtection="1"/>
    <xf numFmtId="167" fontId="4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7" fontId="3" fillId="0" borderId="31" xfId="0" applyNumberFormat="1" applyFont="1" applyBorder="1"/>
    <xf numFmtId="167" fontId="3" fillId="0" borderId="32" xfId="0" applyNumberFormat="1" applyFont="1" applyBorder="1"/>
    <xf numFmtId="167" fontId="3" fillId="0" borderId="33" xfId="0" applyNumberFormat="1" applyFont="1" applyBorder="1"/>
    <xf numFmtId="167" fontId="3" fillId="0" borderId="34" xfId="0" applyNumberFormat="1" applyFont="1" applyBorder="1"/>
    <xf numFmtId="167" fontId="3" fillId="0" borderId="35" xfId="0" applyNumberFormat="1" applyFont="1" applyBorder="1"/>
    <xf numFmtId="167" fontId="4" fillId="0" borderId="36" xfId="1" applyNumberFormat="1" applyFont="1" applyFill="1" applyBorder="1" applyProtection="1"/>
    <xf numFmtId="0" fontId="3" fillId="0" borderId="37" xfId="0" applyFont="1" applyBorder="1"/>
    <xf numFmtId="0" fontId="4" fillId="0" borderId="38" xfId="0" applyFont="1" applyBorder="1" applyAlignment="1">
      <alignment horizontal="center"/>
    </xf>
    <xf numFmtId="167" fontId="3" fillId="0" borderId="38" xfId="0" applyNumberFormat="1" applyFont="1" applyBorder="1"/>
    <xf numFmtId="167" fontId="3" fillId="0" borderId="39" xfId="0" applyNumberFormat="1" applyFont="1" applyBorder="1"/>
    <xf numFmtId="167" fontId="3" fillId="0" borderId="40" xfId="0" applyNumberFormat="1" applyFont="1" applyBorder="1"/>
    <xf numFmtId="167" fontId="3" fillId="0" borderId="41" xfId="0" applyNumberFormat="1" applyFont="1" applyBorder="1"/>
    <xf numFmtId="167" fontId="3" fillId="0" borderId="42" xfId="0" applyNumberFormat="1" applyFont="1" applyBorder="1"/>
    <xf numFmtId="167" fontId="3" fillId="0" borderId="37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2"/>
    <xf numFmtId="165" fontId="8" fillId="0" borderId="0" xfId="2" applyNumberFormat="1" applyFont="1"/>
    <xf numFmtId="0" fontId="8" fillId="0" borderId="0" xfId="2" applyFont="1"/>
    <xf numFmtId="0" fontId="7" fillId="0" borderId="0" xfId="2" applyFont="1" applyAlignment="1">
      <alignment horizontal="center"/>
    </xf>
    <xf numFmtId="0" fontId="7" fillId="0" borderId="0" xfId="2" applyFont="1"/>
    <xf numFmtId="0" fontId="7" fillId="0" borderId="0" xfId="2" applyFont="1" applyAlignment="1">
      <alignment horizontal="left"/>
    </xf>
    <xf numFmtId="0" fontId="5" fillId="0" borderId="0" xfId="2" applyFont="1"/>
    <xf numFmtId="167" fontId="3" fillId="0" borderId="41" xfId="2" applyNumberFormat="1" applyFont="1" applyBorder="1"/>
    <xf numFmtId="167" fontId="3" fillId="0" borderId="38" xfId="2" applyNumberFormat="1" applyFont="1" applyBorder="1"/>
    <xf numFmtId="167" fontId="3" fillId="0" borderId="37" xfId="2" applyNumberFormat="1" applyFont="1" applyBorder="1"/>
    <xf numFmtId="167" fontId="3" fillId="0" borderId="40" xfId="2" applyNumberFormat="1" applyFont="1" applyBorder="1"/>
    <xf numFmtId="167" fontId="3" fillId="0" borderId="42" xfId="2" applyNumberFormat="1" applyFont="1" applyBorder="1"/>
    <xf numFmtId="0" fontId="4" fillId="0" borderId="38" xfId="2" applyFont="1" applyBorder="1" applyAlignment="1">
      <alignment horizontal="center"/>
    </xf>
    <xf numFmtId="0" fontId="3" fillId="0" borderId="42" xfId="2" applyFont="1" applyBorder="1"/>
    <xf numFmtId="167" fontId="4" fillId="0" borderId="21" xfId="2" applyNumberFormat="1" applyFont="1" applyBorder="1"/>
    <xf numFmtId="167" fontId="4" fillId="0" borderId="16" xfId="2" applyNumberFormat="1" applyFont="1" applyBorder="1"/>
    <xf numFmtId="167" fontId="4" fillId="0" borderId="18" xfId="2" applyNumberFormat="1" applyFont="1" applyBorder="1"/>
    <xf numFmtId="167" fontId="4" fillId="0" borderId="0" xfId="2" applyNumberFormat="1" applyFont="1"/>
    <xf numFmtId="167" fontId="4" fillId="0" borderId="11" xfId="2" applyNumberFormat="1" applyFont="1" applyBorder="1"/>
    <xf numFmtId="0" fontId="4" fillId="0" borderId="16" xfId="2" applyFont="1" applyBorder="1" applyAlignment="1">
      <alignment horizontal="center"/>
    </xf>
    <xf numFmtId="0" fontId="4" fillId="0" borderId="11" xfId="2" applyFont="1" applyBorder="1" applyAlignment="1">
      <alignment horizontal="left" indent="1"/>
    </xf>
    <xf numFmtId="0" fontId="3" fillId="0" borderId="11" xfId="2" applyFont="1" applyBorder="1"/>
    <xf numFmtId="167" fontId="3" fillId="0" borderId="10" xfId="2" applyNumberFormat="1" applyFont="1" applyBorder="1"/>
    <xf numFmtId="167" fontId="3" fillId="0" borderId="9" xfId="2" applyNumberFormat="1" applyFont="1" applyBorder="1"/>
    <xf numFmtId="167" fontId="3" fillId="0" borderId="43" xfId="2" applyNumberFormat="1" applyFont="1" applyBorder="1"/>
    <xf numFmtId="167" fontId="3" fillId="0" borderId="1" xfId="2" applyNumberFormat="1" applyFont="1" applyBorder="1"/>
    <xf numFmtId="167" fontId="3" fillId="0" borderId="8" xfId="2" applyNumberFormat="1" applyFont="1" applyBorder="1"/>
    <xf numFmtId="0" fontId="4" fillId="0" borderId="9" xfId="2" applyFont="1" applyBorder="1" applyAlignment="1">
      <alignment horizontal="center"/>
    </xf>
    <xf numFmtId="0" fontId="3" fillId="0" borderId="8" xfId="2" applyFont="1" applyBorder="1"/>
    <xf numFmtId="167" fontId="3" fillId="0" borderId="28" xfId="2" applyNumberFormat="1" applyFont="1" applyBorder="1"/>
    <xf numFmtId="167" fontId="3" fillId="0" borderId="25" xfId="2" applyNumberFormat="1" applyFont="1" applyBorder="1"/>
    <xf numFmtId="167" fontId="3" fillId="0" borderId="44" xfId="2" applyNumberFormat="1" applyFont="1" applyBorder="1"/>
    <xf numFmtId="167" fontId="3" fillId="0" borderId="27" xfId="2" applyNumberFormat="1" applyFont="1" applyBorder="1"/>
    <xf numFmtId="167" fontId="3" fillId="0" borderId="24" xfId="2" applyNumberFormat="1" applyFont="1" applyBorder="1"/>
    <xf numFmtId="0" fontId="4" fillId="0" borderId="25" xfId="2" applyFont="1" applyBorder="1" applyAlignment="1">
      <alignment horizontal="center"/>
    </xf>
    <xf numFmtId="0" fontId="3" fillId="0" borderId="24" xfId="2" applyFont="1" applyBorder="1"/>
    <xf numFmtId="167" fontId="3" fillId="0" borderId="45" xfId="2" applyNumberFormat="1" applyFont="1" applyBorder="1"/>
    <xf numFmtId="167" fontId="3" fillId="0" borderId="31" xfId="2" applyNumberFormat="1" applyFont="1" applyBorder="1"/>
    <xf numFmtId="167" fontId="3" fillId="0" borderId="46" xfId="2" applyNumberFormat="1" applyFont="1" applyBorder="1"/>
    <xf numFmtId="167" fontId="3" fillId="0" borderId="47" xfId="2" applyNumberFormat="1" applyFont="1" applyBorder="1"/>
    <xf numFmtId="0" fontId="4" fillId="0" borderId="48" xfId="2" applyFont="1" applyBorder="1" applyAlignment="1">
      <alignment horizontal="center"/>
    </xf>
    <xf numFmtId="0" fontId="5" fillId="0" borderId="16" xfId="2" applyFont="1" applyBorder="1" applyAlignment="1">
      <alignment horizontal="center"/>
    </xf>
    <xf numFmtId="167" fontId="3" fillId="0" borderId="33" xfId="2" applyNumberFormat="1" applyFont="1" applyBorder="1"/>
    <xf numFmtId="167" fontId="4" fillId="0" borderId="21" xfId="1" applyNumberFormat="1" applyFont="1" applyFill="1" applyBorder="1" applyProtection="1"/>
    <xf numFmtId="167" fontId="4" fillId="0" borderId="18" xfId="1" applyNumberFormat="1" applyFont="1" applyFill="1" applyBorder="1" applyProtection="1"/>
    <xf numFmtId="167" fontId="4" fillId="0" borderId="11" xfId="1" applyNumberFormat="1" applyFont="1" applyFill="1" applyBorder="1" applyProtection="1"/>
    <xf numFmtId="167" fontId="3" fillId="0" borderId="12" xfId="2" applyNumberFormat="1" applyFont="1" applyBorder="1" applyAlignment="1">
      <alignment horizontal="center"/>
    </xf>
    <xf numFmtId="167" fontId="3" fillId="0" borderId="3" xfId="2" applyNumberFormat="1" applyFont="1" applyBorder="1" applyAlignment="1">
      <alignment horizontal="center"/>
    </xf>
    <xf numFmtId="167" fontId="3" fillId="0" borderId="2" xfId="2" applyNumberFormat="1" applyFont="1" applyBorder="1" applyAlignment="1">
      <alignment horizontal="center"/>
    </xf>
    <xf numFmtId="167" fontId="3" fillId="0" borderId="15" xfId="2" applyNumberFormat="1" applyFont="1" applyBorder="1" applyAlignment="1">
      <alignment horizontal="center"/>
    </xf>
    <xf numFmtId="167" fontId="3" fillId="0" borderId="13" xfId="2" applyNumberFormat="1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3" fillId="0" borderId="10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9" xfId="2" applyFont="1" applyBorder="1" applyAlignment="1">
      <alignment vertical="center"/>
    </xf>
    <xf numFmtId="0" fontId="3" fillId="0" borderId="8" xfId="2" applyFont="1" applyBorder="1" applyAlignment="1">
      <alignment horizontal="left" vertical="center"/>
    </xf>
    <xf numFmtId="0" fontId="3" fillId="0" borderId="5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3" xfId="2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3" fillId="0" borderId="1" xfId="2" applyFont="1" applyBorder="1"/>
    <xf numFmtId="0" fontId="4" fillId="0" borderId="0" xfId="2" applyFont="1"/>
    <xf numFmtId="0" fontId="4" fillId="0" borderId="8" xfId="2" applyFont="1" applyBorder="1" applyAlignment="1">
      <alignment horizontal="left" indent="1"/>
    </xf>
    <xf numFmtId="167" fontId="3" fillId="0" borderId="21" xfId="2" applyNumberFormat="1" applyFont="1" applyBorder="1"/>
    <xf numFmtId="167" fontId="3" fillId="0" borderId="16" xfId="2" applyNumberFormat="1" applyFont="1" applyBorder="1"/>
    <xf numFmtId="167" fontId="3" fillId="0" borderId="18" xfId="2" applyNumberFormat="1" applyFont="1" applyBorder="1"/>
    <xf numFmtId="167" fontId="3" fillId="0" borderId="0" xfId="2" applyNumberFormat="1" applyFont="1"/>
    <xf numFmtId="167" fontId="3" fillId="0" borderId="11" xfId="2" applyNumberFormat="1" applyFont="1" applyBorder="1"/>
    <xf numFmtId="0" fontId="4" fillId="0" borderId="11" xfId="2" applyFont="1" applyBorder="1"/>
  </cellXfs>
  <cellStyles count="3">
    <cellStyle name="Comma" xfId="1" builtinId="3"/>
    <cellStyle name="Normal" xfId="0" builtinId="0"/>
    <cellStyle name="Normal 2" xfId="2" xr:uid="{166564EC-8ADD-4FB9-AEF0-AF7F2CDB54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9"/>
  <sheetViews>
    <sheetView showGridLines="0" workbookViewId="0">
      <selection activeCell="F2" sqref="F2:I2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131374003940</v>
      </c>
      <c r="D6" s="29">
        <v>128012868165</v>
      </c>
      <c r="E6" s="30">
        <v>142981415480</v>
      </c>
      <c r="F6" s="31">
        <v>179127522940</v>
      </c>
      <c r="G6" s="29">
        <v>181936714512</v>
      </c>
      <c r="H6" s="32">
        <v>181936714512</v>
      </c>
      <c r="I6" s="30">
        <v>164889218277</v>
      </c>
      <c r="J6" s="33">
        <v>199114330621</v>
      </c>
      <c r="K6" s="29">
        <v>216622163967</v>
      </c>
      <c r="L6" s="32">
        <v>233727073481</v>
      </c>
    </row>
    <row r="7" spans="1:12" x14ac:dyDescent="0.25">
      <c r="A7" s="28" t="s">
        <v>23</v>
      </c>
      <c r="B7" s="21" t="s">
        <v>22</v>
      </c>
      <c r="C7" s="29">
        <v>-9210295</v>
      </c>
      <c r="D7" s="29">
        <v>22208668</v>
      </c>
      <c r="E7" s="30">
        <v>450002</v>
      </c>
      <c r="F7" s="31">
        <v>-129060</v>
      </c>
      <c r="G7" s="29">
        <v>-25763283</v>
      </c>
      <c r="H7" s="32">
        <v>-25763283</v>
      </c>
      <c r="I7" s="30">
        <v>18380180</v>
      </c>
      <c r="J7" s="33">
        <v>-188994</v>
      </c>
      <c r="K7" s="29">
        <v>-197128</v>
      </c>
      <c r="L7" s="32">
        <v>-194704</v>
      </c>
    </row>
    <row r="8" spans="1:12" x14ac:dyDescent="0.25">
      <c r="A8" s="28" t="s">
        <v>24</v>
      </c>
      <c r="B8" s="21" t="s">
        <v>22</v>
      </c>
      <c r="C8" s="29">
        <v>-1355740</v>
      </c>
      <c r="D8" s="29">
        <v>3922580022</v>
      </c>
      <c r="E8" s="30">
        <v>4032572881</v>
      </c>
      <c r="F8" s="31">
        <v>0</v>
      </c>
      <c r="G8" s="29">
        <v>-574448</v>
      </c>
      <c r="H8" s="32">
        <v>-574448</v>
      </c>
      <c r="I8" s="30">
        <v>4885174584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-1426541</v>
      </c>
      <c r="D9" s="29">
        <v>9244650</v>
      </c>
      <c r="E9" s="30">
        <v>-14825</v>
      </c>
      <c r="F9" s="31">
        <v>-23326</v>
      </c>
      <c r="G9" s="29">
        <v>-4339355</v>
      </c>
      <c r="H9" s="32">
        <v>-4339355</v>
      </c>
      <c r="I9" s="30">
        <v>2017302</v>
      </c>
      <c r="J9" s="33">
        <v>-24329</v>
      </c>
      <c r="K9" s="29">
        <v>-25448</v>
      </c>
      <c r="L9" s="32">
        <v>-26568</v>
      </c>
    </row>
    <row r="10" spans="1:12" x14ac:dyDescent="0.25">
      <c r="A10" s="28" t="s">
        <v>26</v>
      </c>
      <c r="B10" s="21" t="s">
        <v>19</v>
      </c>
      <c r="C10" s="29">
        <v>259261480</v>
      </c>
      <c r="D10" s="29">
        <v>250951721</v>
      </c>
      <c r="E10" s="30">
        <v>366046971</v>
      </c>
      <c r="F10" s="31">
        <v>129646285</v>
      </c>
      <c r="G10" s="29">
        <v>203054604</v>
      </c>
      <c r="H10" s="32">
        <v>203054604</v>
      </c>
      <c r="I10" s="30">
        <v>291425313</v>
      </c>
      <c r="J10" s="33">
        <v>239025527</v>
      </c>
      <c r="K10" s="29">
        <v>218605751</v>
      </c>
      <c r="L10" s="32">
        <v>220428055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780932678</v>
      </c>
      <c r="D13" s="29">
        <v>1193902889</v>
      </c>
      <c r="E13" s="30">
        <v>2152549162</v>
      </c>
      <c r="F13" s="31">
        <v>1826927837</v>
      </c>
      <c r="G13" s="29">
        <v>2286995210</v>
      </c>
      <c r="H13" s="32">
        <v>2286995210</v>
      </c>
      <c r="I13" s="30">
        <v>2697722683</v>
      </c>
      <c r="J13" s="33">
        <v>2318256642</v>
      </c>
      <c r="K13" s="29">
        <v>2320106468</v>
      </c>
      <c r="L13" s="32">
        <v>2445873554</v>
      </c>
    </row>
    <row r="14" spans="1:12" x14ac:dyDescent="0.25">
      <c r="A14" s="28" t="s">
        <v>30</v>
      </c>
      <c r="B14" s="21" t="s">
        <v>19</v>
      </c>
      <c r="C14" s="29">
        <v>2776142</v>
      </c>
      <c r="D14" s="29">
        <v>14775635</v>
      </c>
      <c r="E14" s="30">
        <v>9270434</v>
      </c>
      <c r="F14" s="31">
        <v>6894075</v>
      </c>
      <c r="G14" s="29">
        <v>7643600</v>
      </c>
      <c r="H14" s="32">
        <v>7643600</v>
      </c>
      <c r="I14" s="30">
        <v>10521997</v>
      </c>
      <c r="J14" s="33">
        <v>13373631</v>
      </c>
      <c r="K14" s="29">
        <v>13976804</v>
      </c>
      <c r="L14" s="32">
        <v>14353249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144328</v>
      </c>
      <c r="D16" s="34">
        <v>203305</v>
      </c>
      <c r="E16" s="35">
        <v>326655</v>
      </c>
      <c r="F16" s="36">
        <v>0</v>
      </c>
      <c r="G16" s="34">
        <v>0</v>
      </c>
      <c r="H16" s="37">
        <v>0</v>
      </c>
      <c r="I16" s="38">
        <v>302871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10705108</v>
      </c>
      <c r="D17" s="34">
        <v>7676589</v>
      </c>
      <c r="E17" s="37">
        <v>24007987</v>
      </c>
      <c r="F17" s="39">
        <v>12993829</v>
      </c>
      <c r="G17" s="34">
        <v>12993039</v>
      </c>
      <c r="H17" s="37">
        <v>12993039</v>
      </c>
      <c r="I17" s="40">
        <v>38713893</v>
      </c>
      <c r="J17" s="39">
        <v>7213903</v>
      </c>
      <c r="K17" s="34">
        <v>18023695</v>
      </c>
      <c r="L17" s="37">
        <v>18845625</v>
      </c>
    </row>
    <row r="18" spans="1:12" x14ac:dyDescent="0.25">
      <c r="A18" s="28" t="s">
        <v>34</v>
      </c>
      <c r="B18" s="21" t="s">
        <v>19</v>
      </c>
      <c r="C18" s="34">
        <v>18064</v>
      </c>
      <c r="D18" s="34">
        <v>7871</v>
      </c>
      <c r="E18" s="37">
        <v>7985</v>
      </c>
      <c r="F18" s="39">
        <v>4859</v>
      </c>
      <c r="G18" s="34">
        <v>8464</v>
      </c>
      <c r="H18" s="37">
        <v>8464</v>
      </c>
      <c r="I18" s="41">
        <v>4318</v>
      </c>
      <c r="J18" s="39">
        <v>8972</v>
      </c>
      <c r="K18" s="34">
        <v>9511</v>
      </c>
      <c r="L18" s="37">
        <v>10082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73613805</v>
      </c>
      <c r="D20" s="34">
        <v>467382667</v>
      </c>
      <c r="E20" s="37">
        <v>655218217</v>
      </c>
      <c r="F20" s="39">
        <v>465899108</v>
      </c>
      <c r="G20" s="34">
        <v>508705321</v>
      </c>
      <c r="H20" s="37">
        <v>508705321</v>
      </c>
      <c r="I20" s="41">
        <v>380124234</v>
      </c>
      <c r="J20" s="39">
        <v>459368127</v>
      </c>
      <c r="K20" s="34">
        <v>476279973</v>
      </c>
      <c r="L20" s="37">
        <v>492877017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4149625</v>
      </c>
      <c r="D22" s="34">
        <v>2435892</v>
      </c>
      <c r="E22" s="37">
        <v>3370986</v>
      </c>
      <c r="F22" s="39">
        <v>0</v>
      </c>
      <c r="G22" s="34">
        <v>0</v>
      </c>
      <c r="H22" s="37">
        <v>0</v>
      </c>
      <c r="I22" s="41">
        <v>3</v>
      </c>
      <c r="J22" s="39">
        <v>0</v>
      </c>
      <c r="K22" s="34">
        <v>1</v>
      </c>
      <c r="L22" s="37">
        <v>1</v>
      </c>
    </row>
    <row r="23" spans="1:12" x14ac:dyDescent="0.25">
      <c r="A23" s="28" t="s">
        <v>39</v>
      </c>
      <c r="B23" s="21" t="s">
        <v>19</v>
      </c>
      <c r="C23" s="34">
        <v>12027112</v>
      </c>
      <c r="D23" s="34">
        <v>12253264</v>
      </c>
      <c r="E23" s="37">
        <v>11905267</v>
      </c>
      <c r="F23" s="39">
        <v>2192784</v>
      </c>
      <c r="G23" s="34">
        <v>2197782</v>
      </c>
      <c r="H23" s="37">
        <v>2197782</v>
      </c>
      <c r="I23" s="41">
        <v>15149418</v>
      </c>
      <c r="J23" s="39">
        <v>0</v>
      </c>
      <c r="K23" s="34">
        <v>0</v>
      </c>
      <c r="L23" s="37">
        <v>1</v>
      </c>
    </row>
    <row r="24" spans="1:12" x14ac:dyDescent="0.25">
      <c r="A24" s="28" t="s">
        <v>40</v>
      </c>
      <c r="B24" s="21" t="s">
        <v>19</v>
      </c>
      <c r="C24" s="34">
        <v>55698569</v>
      </c>
      <c r="D24" s="34">
        <v>38917399</v>
      </c>
      <c r="E24" s="37">
        <v>256537292</v>
      </c>
      <c r="F24" s="39">
        <v>57691891</v>
      </c>
      <c r="G24" s="34">
        <v>61460395</v>
      </c>
      <c r="H24" s="37">
        <v>61460395</v>
      </c>
      <c r="I24" s="41">
        <v>55740951</v>
      </c>
      <c r="J24" s="39">
        <v>67982099</v>
      </c>
      <c r="K24" s="34">
        <v>70435145</v>
      </c>
      <c r="L24" s="37">
        <v>75016281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1289235</v>
      </c>
      <c r="F25" s="39">
        <v>1596</v>
      </c>
      <c r="G25" s="34">
        <v>1596</v>
      </c>
      <c r="H25" s="37">
        <v>1596</v>
      </c>
      <c r="I25" s="41">
        <v>0</v>
      </c>
      <c r="J25" s="39">
        <v>1666</v>
      </c>
      <c r="K25" s="34">
        <v>1741</v>
      </c>
      <c r="L25" s="37">
        <v>1785</v>
      </c>
    </row>
    <row r="26" spans="1:12" x14ac:dyDescent="0.25">
      <c r="A26" s="28" t="s">
        <v>42</v>
      </c>
      <c r="B26" s="21" t="s">
        <v>19</v>
      </c>
      <c r="C26" s="34">
        <v>2577132606</v>
      </c>
      <c r="D26" s="34">
        <v>3144743469</v>
      </c>
      <c r="E26" s="37">
        <v>4303375445</v>
      </c>
      <c r="F26" s="39">
        <v>4855548994</v>
      </c>
      <c r="G26" s="34">
        <v>4825365721</v>
      </c>
      <c r="H26" s="37">
        <v>4825365721</v>
      </c>
      <c r="I26" s="41">
        <v>4066783316</v>
      </c>
      <c r="J26" s="39">
        <v>5388167503</v>
      </c>
      <c r="K26" s="34">
        <v>5568067728</v>
      </c>
      <c r="L26" s="37">
        <v>5849373544</v>
      </c>
    </row>
    <row r="27" spans="1:12" x14ac:dyDescent="0.25">
      <c r="A27" s="28" t="s">
        <v>28</v>
      </c>
      <c r="B27" s="21" t="s">
        <v>19</v>
      </c>
      <c r="C27" s="34">
        <v>42491501</v>
      </c>
      <c r="D27" s="34">
        <v>786374</v>
      </c>
      <c r="E27" s="37">
        <v>20713053</v>
      </c>
      <c r="F27" s="39">
        <v>24783516</v>
      </c>
      <c r="G27" s="34">
        <v>40199135</v>
      </c>
      <c r="H27" s="37">
        <v>40199135</v>
      </c>
      <c r="I27" s="41">
        <v>41443475</v>
      </c>
      <c r="J27" s="39">
        <v>42935396</v>
      </c>
      <c r="K27" s="34">
        <v>44993386</v>
      </c>
      <c r="L27" s="37">
        <v>47062220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1011921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24509647</v>
      </c>
      <c r="D29" s="34">
        <v>18707384</v>
      </c>
      <c r="E29" s="37">
        <v>572316712</v>
      </c>
      <c r="F29" s="39">
        <v>380484578</v>
      </c>
      <c r="G29" s="34">
        <v>213470368</v>
      </c>
      <c r="H29" s="37">
        <v>213470368</v>
      </c>
      <c r="I29" s="41">
        <v>186701983</v>
      </c>
      <c r="J29" s="39">
        <v>222402175</v>
      </c>
      <c r="K29" s="34">
        <v>240964211</v>
      </c>
      <c r="L29" s="37">
        <v>261219397</v>
      </c>
    </row>
    <row r="30" spans="1:12" x14ac:dyDescent="0.25">
      <c r="A30" s="28" t="s">
        <v>44</v>
      </c>
      <c r="B30" s="21" t="s">
        <v>19</v>
      </c>
      <c r="C30" s="34">
        <v>-5297369</v>
      </c>
      <c r="D30" s="34">
        <v>-27364176</v>
      </c>
      <c r="E30" s="37">
        <v>7870843</v>
      </c>
      <c r="F30" s="39">
        <v>12901260</v>
      </c>
      <c r="G30" s="34">
        <v>12971282</v>
      </c>
      <c r="H30" s="37">
        <v>12971282</v>
      </c>
      <c r="I30" s="41">
        <v>9125466</v>
      </c>
      <c r="J30" s="39">
        <v>14660932</v>
      </c>
      <c r="K30" s="34">
        <v>15320934</v>
      </c>
      <c r="L30" s="37">
        <v>15789618</v>
      </c>
    </row>
    <row r="31" spans="1:12" x14ac:dyDescent="0.25">
      <c r="A31" s="28" t="s">
        <v>45</v>
      </c>
      <c r="B31" s="21" t="s">
        <v>19</v>
      </c>
      <c r="C31" s="34">
        <v>74463073</v>
      </c>
      <c r="D31" s="34">
        <v>70582816</v>
      </c>
      <c r="E31" s="37">
        <v>14941112</v>
      </c>
      <c r="F31" s="38">
        <v>491798484</v>
      </c>
      <c r="G31" s="34">
        <v>1097438709</v>
      </c>
      <c r="H31" s="37">
        <v>1097438709</v>
      </c>
      <c r="I31" s="41">
        <v>2307765190</v>
      </c>
      <c r="J31" s="39">
        <v>1514791555</v>
      </c>
      <c r="K31" s="34">
        <v>526015021</v>
      </c>
      <c r="L31" s="37">
        <v>143597619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135274637733</v>
      </c>
      <c r="D33" s="52">
        <f t="shared" ref="D33:L33" si="0">SUM(D6:D20)+SUM(D22:D32)</f>
        <v>137162864604</v>
      </c>
      <c r="E33" s="53">
        <f t="shared" si="0"/>
        <v>155415182815</v>
      </c>
      <c r="F33" s="54">
        <f t="shared" si="0"/>
        <v>187395139650</v>
      </c>
      <c r="G33" s="52">
        <f t="shared" si="0"/>
        <v>191178542652</v>
      </c>
      <c r="H33" s="55">
        <f t="shared" si="0"/>
        <v>191178542652</v>
      </c>
      <c r="I33" s="56">
        <f t="shared" si="0"/>
        <v>179896315454</v>
      </c>
      <c r="J33" s="57">
        <f t="shared" si="0"/>
        <v>209402305426</v>
      </c>
      <c r="K33" s="52">
        <f t="shared" si="0"/>
        <v>226134741760</v>
      </c>
      <c r="L33" s="53">
        <f t="shared" si="0"/>
        <v>243311300257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9306095527</v>
      </c>
      <c r="D35" s="34">
        <v>8306521041</v>
      </c>
      <c r="E35" s="37">
        <v>8509154687</v>
      </c>
      <c r="F35" s="38">
        <v>10661176121</v>
      </c>
      <c r="G35" s="34">
        <v>10544006902</v>
      </c>
      <c r="H35" s="40">
        <v>10544006902</v>
      </c>
      <c r="I35" s="41">
        <v>9045801527</v>
      </c>
      <c r="J35" s="39">
        <v>11162664426</v>
      </c>
      <c r="K35" s="34">
        <v>11769803909</v>
      </c>
      <c r="L35" s="37">
        <v>12391277550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106683611685</v>
      </c>
      <c r="D37" s="34">
        <v>113444921315</v>
      </c>
      <c r="E37" s="37">
        <v>130812665301</v>
      </c>
      <c r="F37" s="39">
        <v>144283803540</v>
      </c>
      <c r="G37" s="34">
        <v>146759537042</v>
      </c>
      <c r="H37" s="37">
        <v>146759537042</v>
      </c>
      <c r="I37" s="41">
        <v>161345564251</v>
      </c>
      <c r="J37" s="39">
        <v>163185759753</v>
      </c>
      <c r="K37" s="34">
        <v>175390613182</v>
      </c>
      <c r="L37" s="37">
        <v>189307547386</v>
      </c>
    </row>
    <row r="38" spans="1:12" x14ac:dyDescent="0.25">
      <c r="A38" s="28" t="s">
        <v>52</v>
      </c>
      <c r="B38" s="21" t="s">
        <v>53</v>
      </c>
      <c r="C38" s="34">
        <v>2289085609</v>
      </c>
      <c r="D38" s="34">
        <v>2905761676</v>
      </c>
      <c r="E38" s="37">
        <v>2779261257</v>
      </c>
      <c r="F38" s="39">
        <v>2724521014</v>
      </c>
      <c r="G38" s="34">
        <v>3121409140</v>
      </c>
      <c r="H38" s="37">
        <v>3121409140</v>
      </c>
      <c r="I38" s="41">
        <v>3185903715</v>
      </c>
      <c r="J38" s="39">
        <v>2950742593</v>
      </c>
      <c r="K38" s="34">
        <v>3119462105</v>
      </c>
      <c r="L38" s="37">
        <v>3259972361</v>
      </c>
    </row>
    <row r="39" spans="1:12" x14ac:dyDescent="0.25">
      <c r="A39" s="28" t="s">
        <v>54</v>
      </c>
      <c r="B39" s="21" t="s">
        <v>55</v>
      </c>
      <c r="C39" s="34">
        <v>3502803438</v>
      </c>
      <c r="D39" s="34">
        <v>2932282776</v>
      </c>
      <c r="E39" s="37">
        <v>4347334990</v>
      </c>
      <c r="F39" s="38">
        <v>8215293198</v>
      </c>
      <c r="G39" s="34">
        <v>7010169897</v>
      </c>
      <c r="H39" s="40">
        <v>7010169897</v>
      </c>
      <c r="I39" s="41">
        <v>6199561239</v>
      </c>
      <c r="J39" s="39">
        <v>6939548934</v>
      </c>
      <c r="K39" s="34">
        <v>7397936764</v>
      </c>
      <c r="L39" s="37">
        <v>7554532428</v>
      </c>
    </row>
    <row r="40" spans="1:12" x14ac:dyDescent="0.25">
      <c r="A40" s="28" t="s">
        <v>56</v>
      </c>
      <c r="B40" s="21" t="s">
        <v>19</v>
      </c>
      <c r="C40" s="34">
        <v>3790467598</v>
      </c>
      <c r="D40" s="34">
        <v>4162495994</v>
      </c>
      <c r="E40" s="37">
        <v>4001609346</v>
      </c>
      <c r="F40" s="39">
        <v>4182199390</v>
      </c>
      <c r="G40" s="34">
        <v>3937746049</v>
      </c>
      <c r="H40" s="37">
        <v>3937746049</v>
      </c>
      <c r="I40" s="41">
        <v>3731425847</v>
      </c>
      <c r="J40" s="39">
        <v>4303586621</v>
      </c>
      <c r="K40" s="34">
        <v>4541666994</v>
      </c>
      <c r="L40" s="37">
        <v>4738097571</v>
      </c>
    </row>
    <row r="41" spans="1:12" x14ac:dyDescent="0.25">
      <c r="A41" s="28" t="s">
        <v>28</v>
      </c>
      <c r="B41" s="21" t="s">
        <v>19</v>
      </c>
      <c r="C41" s="34">
        <v>1058816027</v>
      </c>
      <c r="D41" s="34">
        <v>2270822133</v>
      </c>
      <c r="E41" s="37">
        <v>1761632687</v>
      </c>
      <c r="F41" s="38">
        <v>1408109167</v>
      </c>
      <c r="G41" s="34">
        <v>1711721076</v>
      </c>
      <c r="H41" s="40">
        <v>1711721076</v>
      </c>
      <c r="I41" s="41">
        <v>1736631618</v>
      </c>
      <c r="J41" s="39">
        <v>1250650100</v>
      </c>
      <c r="K41" s="34">
        <v>1327111541</v>
      </c>
      <c r="L41" s="37">
        <v>1296901942</v>
      </c>
    </row>
    <row r="42" spans="1:12" x14ac:dyDescent="0.25">
      <c r="A42" s="28" t="s">
        <v>57</v>
      </c>
      <c r="B42" s="21" t="s">
        <v>19</v>
      </c>
      <c r="C42" s="34">
        <v>4286594932</v>
      </c>
      <c r="D42" s="34">
        <v>4634591122</v>
      </c>
      <c r="E42" s="37">
        <v>5648722842</v>
      </c>
      <c r="F42" s="38">
        <v>6552237611</v>
      </c>
      <c r="G42" s="34">
        <v>7135759582</v>
      </c>
      <c r="H42" s="40">
        <v>7135759582</v>
      </c>
      <c r="I42" s="41">
        <v>5880108571</v>
      </c>
      <c r="J42" s="39">
        <v>7462932054</v>
      </c>
      <c r="K42" s="34">
        <v>7666132535</v>
      </c>
      <c r="L42" s="37">
        <v>7953434483</v>
      </c>
    </row>
    <row r="43" spans="1:12" x14ac:dyDescent="0.25">
      <c r="A43" s="28" t="s">
        <v>58</v>
      </c>
      <c r="B43" s="21" t="s">
        <v>19</v>
      </c>
      <c r="C43" s="34">
        <v>50965865</v>
      </c>
      <c r="D43" s="34">
        <v>113697022</v>
      </c>
      <c r="E43" s="37">
        <v>124596762</v>
      </c>
      <c r="F43" s="39">
        <v>101618456</v>
      </c>
      <c r="G43" s="34">
        <v>118332079</v>
      </c>
      <c r="H43" s="37">
        <v>118332079</v>
      </c>
      <c r="I43" s="41">
        <v>85927998</v>
      </c>
      <c r="J43" s="39">
        <v>114072883</v>
      </c>
      <c r="K43" s="34">
        <v>111931940</v>
      </c>
      <c r="L43" s="37">
        <v>113969307</v>
      </c>
    </row>
    <row r="44" spans="1:12" x14ac:dyDescent="0.25">
      <c r="A44" s="28" t="s">
        <v>59</v>
      </c>
      <c r="B44" s="21" t="s">
        <v>19</v>
      </c>
      <c r="C44" s="34">
        <v>2552825032</v>
      </c>
      <c r="D44" s="34">
        <v>2556985265</v>
      </c>
      <c r="E44" s="37">
        <v>1176655225</v>
      </c>
      <c r="F44" s="38">
        <v>347537774</v>
      </c>
      <c r="G44" s="34">
        <v>762608492</v>
      </c>
      <c r="H44" s="40">
        <v>762608492</v>
      </c>
      <c r="I44" s="41">
        <v>550005258</v>
      </c>
      <c r="J44" s="39">
        <v>799273454</v>
      </c>
      <c r="K44" s="34">
        <v>708406621</v>
      </c>
      <c r="L44" s="37">
        <v>678861436</v>
      </c>
    </row>
    <row r="45" spans="1:12" x14ac:dyDescent="0.25">
      <c r="A45" s="28" t="s">
        <v>60</v>
      </c>
      <c r="B45" s="21" t="s">
        <v>19</v>
      </c>
      <c r="C45" s="34">
        <v>2048637830</v>
      </c>
      <c r="D45" s="34">
        <v>1992611034</v>
      </c>
      <c r="E45" s="37">
        <v>2573799951</v>
      </c>
      <c r="F45" s="39">
        <v>2266428145</v>
      </c>
      <c r="G45" s="34">
        <v>2361474765</v>
      </c>
      <c r="H45" s="37">
        <v>2361474765</v>
      </c>
      <c r="I45" s="41">
        <v>2215238801</v>
      </c>
      <c r="J45" s="39">
        <v>2431847035</v>
      </c>
      <c r="K45" s="34">
        <v>2552664115</v>
      </c>
      <c r="L45" s="37">
        <v>2668183293</v>
      </c>
    </row>
    <row r="46" spans="1:12" x14ac:dyDescent="0.25">
      <c r="A46" s="28" t="s">
        <v>61</v>
      </c>
      <c r="B46" s="21" t="s">
        <v>19</v>
      </c>
      <c r="C46" s="34">
        <v>148540550</v>
      </c>
      <c r="D46" s="34">
        <v>198167326</v>
      </c>
      <c r="E46" s="37">
        <v>721507336</v>
      </c>
      <c r="F46" s="38">
        <v>3906097</v>
      </c>
      <c r="G46" s="34">
        <v>6216256</v>
      </c>
      <c r="H46" s="37">
        <v>6216256</v>
      </c>
      <c r="I46" s="41">
        <v>106124748</v>
      </c>
      <c r="J46" s="39">
        <v>3321637</v>
      </c>
      <c r="K46" s="34">
        <v>3372495</v>
      </c>
      <c r="L46" s="37">
        <v>3502921</v>
      </c>
    </row>
    <row r="47" spans="1:12" x14ac:dyDescent="0.25">
      <c r="A47" s="28" t="s">
        <v>62</v>
      </c>
      <c r="B47" s="21" t="s">
        <v>19</v>
      </c>
      <c r="C47" s="34">
        <v>105566224</v>
      </c>
      <c r="D47" s="34">
        <v>64703991</v>
      </c>
      <c r="E47" s="37">
        <v>31193687</v>
      </c>
      <c r="F47" s="39">
        <v>72477100</v>
      </c>
      <c r="G47" s="34">
        <v>76245200</v>
      </c>
      <c r="H47" s="37">
        <v>76245200</v>
      </c>
      <c r="I47" s="41">
        <v>14992390</v>
      </c>
      <c r="J47" s="39">
        <v>23920477</v>
      </c>
      <c r="K47" s="34">
        <v>26272342</v>
      </c>
      <c r="L47" s="37">
        <v>28696727</v>
      </c>
    </row>
    <row r="48" spans="1:12" x14ac:dyDescent="0.25">
      <c r="A48" s="60" t="s">
        <v>63</v>
      </c>
      <c r="B48" s="51" t="s">
        <v>19</v>
      </c>
      <c r="C48" s="52">
        <f>SUM(C35:C47)</f>
        <v>135824010317</v>
      </c>
      <c r="D48" s="52">
        <f t="shared" ref="D48:L48" si="1">SUM(D35:D47)</f>
        <v>143583560695</v>
      </c>
      <c r="E48" s="53">
        <f t="shared" si="1"/>
        <v>162488134071</v>
      </c>
      <c r="F48" s="54">
        <f t="shared" si="1"/>
        <v>180819307613</v>
      </c>
      <c r="G48" s="52">
        <f t="shared" si="1"/>
        <v>183545226480</v>
      </c>
      <c r="H48" s="53">
        <f t="shared" si="1"/>
        <v>183545226480</v>
      </c>
      <c r="I48" s="56">
        <f t="shared" si="1"/>
        <v>194097285963</v>
      </c>
      <c r="J48" s="57">
        <f t="shared" si="1"/>
        <v>200628319967</v>
      </c>
      <c r="K48" s="52">
        <f t="shared" si="1"/>
        <v>214615374543</v>
      </c>
      <c r="L48" s="53">
        <f t="shared" si="1"/>
        <v>229994977405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-549372584</v>
      </c>
      <c r="D49" s="61">
        <f t="shared" si="2"/>
        <v>-6420696091</v>
      </c>
      <c r="E49" s="62">
        <f t="shared" si="2"/>
        <v>-7072951256</v>
      </c>
      <c r="F49" s="63">
        <f t="shared" si="2"/>
        <v>6575832037</v>
      </c>
      <c r="G49" s="61">
        <f t="shared" si="2"/>
        <v>7633316172</v>
      </c>
      <c r="H49" s="62">
        <f t="shared" si="2"/>
        <v>7633316172</v>
      </c>
      <c r="I49" s="64">
        <f t="shared" si="2"/>
        <v>-14200970509</v>
      </c>
      <c r="J49" s="65">
        <f t="shared" si="2"/>
        <v>8773985459</v>
      </c>
      <c r="K49" s="61">
        <f t="shared" si="2"/>
        <v>11519367217</v>
      </c>
      <c r="L49" s="62">
        <f t="shared" si="2"/>
        <v>13316322852</v>
      </c>
    </row>
    <row r="50" spans="1:12" x14ac:dyDescent="0.25">
      <c r="A50" s="66" t="s">
        <v>65</v>
      </c>
      <c r="B50" s="21" t="s">
        <v>66</v>
      </c>
      <c r="C50" s="34">
        <v>3022137901</v>
      </c>
      <c r="D50" s="34">
        <v>2956025229</v>
      </c>
      <c r="E50" s="37">
        <v>5078081167</v>
      </c>
      <c r="F50" s="39">
        <v>3683900961</v>
      </c>
      <c r="G50" s="34">
        <v>4012273944</v>
      </c>
      <c r="H50" s="37">
        <v>4012273944</v>
      </c>
      <c r="I50" s="41">
        <v>4673964017</v>
      </c>
      <c r="J50" s="39">
        <v>3865071233</v>
      </c>
      <c r="K50" s="34">
        <v>3879022370</v>
      </c>
      <c r="L50" s="37">
        <v>4517280349</v>
      </c>
    </row>
    <row r="51" spans="1:12" x14ac:dyDescent="0.25">
      <c r="A51" s="66" t="s">
        <v>67</v>
      </c>
      <c r="B51" s="21" t="s">
        <v>66</v>
      </c>
      <c r="C51" s="34">
        <v>17356909</v>
      </c>
      <c r="D51" s="34">
        <v>2327144289</v>
      </c>
      <c r="E51" s="37">
        <v>87463290</v>
      </c>
      <c r="F51" s="38">
        <v>0</v>
      </c>
      <c r="G51" s="34">
        <v>1336050</v>
      </c>
      <c r="H51" s="37">
        <v>1336050</v>
      </c>
      <c r="I51" s="41">
        <v>72420876</v>
      </c>
      <c r="J51" s="39">
        <v>92000000</v>
      </c>
      <c r="K51" s="34">
        <v>48070000</v>
      </c>
      <c r="L51" s="37">
        <v>49271751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2490122226</v>
      </c>
      <c r="D52" s="68">
        <f t="shared" si="3"/>
        <v>-1137526573</v>
      </c>
      <c r="E52" s="69">
        <f t="shared" si="3"/>
        <v>-1907406799</v>
      </c>
      <c r="F52" s="70">
        <f t="shared" si="3"/>
        <v>10259732998</v>
      </c>
      <c r="G52" s="68">
        <f t="shared" si="3"/>
        <v>11646926166</v>
      </c>
      <c r="H52" s="69">
        <f t="shared" si="3"/>
        <v>11646926166</v>
      </c>
      <c r="I52" s="71">
        <f t="shared" si="3"/>
        <v>-9454585616</v>
      </c>
      <c r="J52" s="72">
        <f t="shared" si="3"/>
        <v>12731056692</v>
      </c>
      <c r="K52" s="68">
        <f t="shared" si="3"/>
        <v>15446459587</v>
      </c>
      <c r="L52" s="69">
        <f t="shared" si="3"/>
        <v>17882874952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2490122226</v>
      </c>
      <c r="D54" s="79">
        <f t="shared" ref="D54:L54" si="4">+D52-D53</f>
        <v>-1137526573</v>
      </c>
      <c r="E54" s="80">
        <f t="shared" si="4"/>
        <v>-1907406799</v>
      </c>
      <c r="F54" s="81">
        <f t="shared" si="4"/>
        <v>10259732998</v>
      </c>
      <c r="G54" s="79">
        <f t="shared" si="4"/>
        <v>11646926166</v>
      </c>
      <c r="H54" s="80">
        <f t="shared" si="4"/>
        <v>11646926166</v>
      </c>
      <c r="I54" s="82">
        <f t="shared" si="4"/>
        <v>-9454585616</v>
      </c>
      <c r="J54" s="83">
        <f t="shared" si="4"/>
        <v>12731056692</v>
      </c>
      <c r="K54" s="79">
        <f t="shared" si="4"/>
        <v>15446459587</v>
      </c>
      <c r="L54" s="80">
        <f t="shared" si="4"/>
        <v>17882874952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2490122226</v>
      </c>
      <c r="D57" s="68">
        <f t="shared" ref="D57:L57" si="5">SUM(D54:D56)</f>
        <v>-1137526573</v>
      </c>
      <c r="E57" s="69">
        <f t="shared" si="5"/>
        <v>-1907406799</v>
      </c>
      <c r="F57" s="70">
        <f t="shared" si="5"/>
        <v>10259732998</v>
      </c>
      <c r="G57" s="68">
        <f t="shared" si="5"/>
        <v>11646926166</v>
      </c>
      <c r="H57" s="69">
        <f t="shared" si="5"/>
        <v>11646926166</v>
      </c>
      <c r="I57" s="71">
        <f t="shared" si="5"/>
        <v>-9454585616</v>
      </c>
      <c r="J57" s="72">
        <f t="shared" si="5"/>
        <v>12731056692</v>
      </c>
      <c r="K57" s="68">
        <f t="shared" si="5"/>
        <v>15446459587</v>
      </c>
      <c r="L57" s="69">
        <f t="shared" si="5"/>
        <v>17882874952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187152</v>
      </c>
      <c r="D59" s="73">
        <v>-189035</v>
      </c>
      <c r="E59" s="74">
        <v>-9583</v>
      </c>
      <c r="F59" s="38">
        <v>59469470</v>
      </c>
      <c r="G59" s="34">
        <v>59469470</v>
      </c>
      <c r="H59" s="49">
        <v>59469470</v>
      </c>
      <c r="I59" s="38">
        <v>12687</v>
      </c>
      <c r="J59" s="36">
        <v>72042650</v>
      </c>
      <c r="K59" s="34">
        <v>82849070</v>
      </c>
      <c r="L59" s="37">
        <v>92785780</v>
      </c>
    </row>
    <row r="60" spans="1:12" x14ac:dyDescent="0.25">
      <c r="A60" s="85" t="s">
        <v>77</v>
      </c>
      <c r="B60" s="86" t="s">
        <v>19</v>
      </c>
      <c r="C60" s="87">
        <f>SUM(C57:C59)</f>
        <v>2490309378</v>
      </c>
      <c r="D60" s="87">
        <f t="shared" ref="D60:L60" si="6">SUM(D57:D59)</f>
        <v>-1137715608</v>
      </c>
      <c r="E60" s="88">
        <f t="shared" si="6"/>
        <v>-1907416382</v>
      </c>
      <c r="F60" s="89">
        <f t="shared" si="6"/>
        <v>10319202468</v>
      </c>
      <c r="G60" s="87">
        <f t="shared" si="6"/>
        <v>11706395636</v>
      </c>
      <c r="H60" s="90">
        <f t="shared" si="6"/>
        <v>11706395636</v>
      </c>
      <c r="I60" s="91">
        <f t="shared" si="6"/>
        <v>-9454572929</v>
      </c>
      <c r="J60" s="92">
        <f t="shared" si="6"/>
        <v>12803099342</v>
      </c>
      <c r="K60" s="87">
        <f t="shared" si="6"/>
        <v>15529308657</v>
      </c>
      <c r="L60" s="88">
        <f t="shared" si="6"/>
        <v>17975660732</v>
      </c>
    </row>
    <row r="61" spans="1:12" x14ac:dyDescent="0.25">
      <c r="A61" s="1" t="s">
        <v>78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79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80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81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82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83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84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85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86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BC15E-C061-4951-9C93-39F58E21AC9A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style="100" customWidth="1"/>
    <col min="2" max="2" width="4.54296875" style="100" bestFit="1" customWidth="1"/>
    <col min="3" max="12" width="9.7265625" style="100" customWidth="1"/>
    <col min="13" max="16384" width="8.7265625" style="100"/>
  </cols>
  <sheetData>
    <row r="1" spans="1:12" ht="19.149999999999999" customHeight="1" x14ac:dyDescent="0.25">
      <c r="A1" s="167" t="s">
        <v>144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</row>
    <row r="2" spans="1:12" ht="25" customHeight="1" x14ac:dyDescent="0.25">
      <c r="A2" s="166" t="s">
        <v>1</v>
      </c>
      <c r="B2" s="165" t="s">
        <v>2</v>
      </c>
      <c r="C2" s="164" t="s">
        <v>3</v>
      </c>
      <c r="D2" s="164" t="s">
        <v>4</v>
      </c>
      <c r="E2" s="163" t="s">
        <v>5</v>
      </c>
      <c r="F2" s="162" t="s">
        <v>6</v>
      </c>
      <c r="G2" s="161"/>
      <c r="H2" s="161"/>
      <c r="I2" s="161"/>
      <c r="J2" s="160" t="s">
        <v>7</v>
      </c>
      <c r="K2" s="159"/>
      <c r="L2" s="158"/>
    </row>
    <row r="3" spans="1:12" ht="25" customHeight="1" x14ac:dyDescent="0.25">
      <c r="A3" s="157" t="s">
        <v>8</v>
      </c>
      <c r="B3" s="156" t="s">
        <v>9</v>
      </c>
      <c r="C3" s="153" t="s">
        <v>10</v>
      </c>
      <c r="D3" s="153" t="s">
        <v>10</v>
      </c>
      <c r="E3" s="152" t="s">
        <v>10</v>
      </c>
      <c r="F3" s="154" t="s">
        <v>11</v>
      </c>
      <c r="G3" s="153" t="s">
        <v>12</v>
      </c>
      <c r="H3" s="152" t="s">
        <v>13</v>
      </c>
      <c r="I3" s="155" t="s">
        <v>14</v>
      </c>
      <c r="J3" s="154" t="s">
        <v>15</v>
      </c>
      <c r="K3" s="153" t="s">
        <v>16</v>
      </c>
      <c r="L3" s="152" t="s">
        <v>17</v>
      </c>
    </row>
    <row r="4" spans="1:12" x14ac:dyDescent="0.25">
      <c r="A4" s="121" t="s">
        <v>143</v>
      </c>
      <c r="B4" s="151" t="s">
        <v>19</v>
      </c>
      <c r="C4" s="147"/>
      <c r="D4" s="147"/>
      <c r="E4" s="146"/>
      <c r="F4" s="150"/>
      <c r="G4" s="147"/>
      <c r="H4" s="146"/>
      <c r="I4" s="149"/>
      <c r="J4" s="148"/>
      <c r="K4" s="147"/>
      <c r="L4" s="146"/>
    </row>
    <row r="5" spans="1:12" x14ac:dyDescent="0.25">
      <c r="A5" s="121" t="s">
        <v>142</v>
      </c>
      <c r="B5" s="119" t="s">
        <v>19</v>
      </c>
      <c r="C5" s="115"/>
      <c r="D5" s="115"/>
      <c r="E5" s="114"/>
      <c r="F5" s="118"/>
      <c r="G5" s="115"/>
      <c r="H5" s="114"/>
      <c r="I5" s="117"/>
      <c r="J5" s="116"/>
      <c r="K5" s="115"/>
      <c r="L5" s="114"/>
    </row>
    <row r="6" spans="1:12" x14ac:dyDescent="0.25">
      <c r="A6" s="120" t="s">
        <v>141</v>
      </c>
      <c r="B6" s="119" t="s">
        <v>19</v>
      </c>
      <c r="C6" s="115">
        <v>12255163503</v>
      </c>
      <c r="D6" s="115">
        <v>4481035826</v>
      </c>
      <c r="E6" s="114">
        <v>-1679414972</v>
      </c>
      <c r="F6" s="118">
        <v>7538908408</v>
      </c>
      <c r="G6" s="115">
        <v>10763925707</v>
      </c>
      <c r="H6" s="114">
        <v>10763925707</v>
      </c>
      <c r="I6" s="117">
        <v>-17623050218</v>
      </c>
      <c r="J6" s="116">
        <v>18448811157</v>
      </c>
      <c r="K6" s="115">
        <v>22222888524</v>
      </c>
      <c r="L6" s="114">
        <v>24811684864</v>
      </c>
    </row>
    <row r="7" spans="1:12" x14ac:dyDescent="0.25">
      <c r="A7" s="120" t="s">
        <v>127</v>
      </c>
      <c r="B7" s="119" t="s">
        <v>9</v>
      </c>
      <c r="C7" s="115">
        <v>13200353556</v>
      </c>
      <c r="D7" s="115">
        <v>6723203200</v>
      </c>
      <c r="E7" s="114">
        <v>11721875855</v>
      </c>
      <c r="F7" s="118">
        <v>22582969246</v>
      </c>
      <c r="G7" s="115">
        <v>19750729380</v>
      </c>
      <c r="H7" s="114">
        <v>19750729380</v>
      </c>
      <c r="I7" s="117">
        <v>20064931174</v>
      </c>
      <c r="J7" s="116">
        <v>25266807887</v>
      </c>
      <c r="K7" s="115">
        <v>37449066094</v>
      </c>
      <c r="L7" s="114">
        <v>44303392866</v>
      </c>
    </row>
    <row r="8" spans="1:12" x14ac:dyDescent="0.25">
      <c r="A8" s="120" t="s">
        <v>140</v>
      </c>
      <c r="B8" s="119" t="s">
        <v>9</v>
      </c>
      <c r="C8" s="115">
        <v>61638385</v>
      </c>
      <c r="D8" s="115">
        <v>-16296661</v>
      </c>
      <c r="E8" s="114">
        <v>479521534</v>
      </c>
      <c r="F8" s="118">
        <v>224619070</v>
      </c>
      <c r="G8" s="115">
        <v>645375996</v>
      </c>
      <c r="H8" s="114">
        <v>645375996</v>
      </c>
      <c r="I8" s="117">
        <v>327918576</v>
      </c>
      <c r="J8" s="116">
        <v>-12083147</v>
      </c>
      <c r="K8" s="115">
        <v>-1404768</v>
      </c>
      <c r="L8" s="114">
        <v>151517697</v>
      </c>
    </row>
    <row r="9" spans="1:12" x14ac:dyDescent="0.25">
      <c r="A9" s="120" t="s">
        <v>139</v>
      </c>
      <c r="B9" s="119" t="s">
        <v>19</v>
      </c>
      <c r="C9" s="115">
        <v>385868</v>
      </c>
      <c r="D9" s="115">
        <v>-1177675</v>
      </c>
      <c r="E9" s="114">
        <v>0</v>
      </c>
      <c r="F9" s="118">
        <v>0</v>
      </c>
      <c r="G9" s="115">
        <v>0</v>
      </c>
      <c r="H9" s="114">
        <v>0</v>
      </c>
      <c r="I9" s="117">
        <v>0</v>
      </c>
      <c r="J9" s="116">
        <v>229310</v>
      </c>
      <c r="K9" s="115">
        <v>229310</v>
      </c>
      <c r="L9" s="114">
        <v>229310</v>
      </c>
    </row>
    <row r="10" spans="1:12" x14ac:dyDescent="0.25">
      <c r="A10" s="120" t="s">
        <v>138</v>
      </c>
      <c r="B10" s="119" t="s">
        <v>22</v>
      </c>
      <c r="C10" s="115">
        <v>298347895</v>
      </c>
      <c r="D10" s="115">
        <v>-409660770</v>
      </c>
      <c r="E10" s="114">
        <v>-56624979</v>
      </c>
      <c r="F10" s="118">
        <v>-78378535</v>
      </c>
      <c r="G10" s="115">
        <v>-253318222</v>
      </c>
      <c r="H10" s="114">
        <v>-253318222</v>
      </c>
      <c r="I10" s="117">
        <v>-653423516</v>
      </c>
      <c r="J10" s="116">
        <v>624987359</v>
      </c>
      <c r="K10" s="115">
        <v>842767461</v>
      </c>
      <c r="L10" s="114">
        <v>1055422623</v>
      </c>
    </row>
    <row r="11" spans="1:12" x14ac:dyDescent="0.25">
      <c r="A11" s="120" t="s">
        <v>114</v>
      </c>
      <c r="B11" s="119" t="s">
        <v>19</v>
      </c>
      <c r="C11" s="115">
        <v>11516165261</v>
      </c>
      <c r="D11" s="115">
        <v>13114432325</v>
      </c>
      <c r="E11" s="114">
        <v>16880854059</v>
      </c>
      <c r="F11" s="145">
        <v>3055428038</v>
      </c>
      <c r="G11" s="73">
        <v>7145897827</v>
      </c>
      <c r="H11" s="143">
        <v>7145897827</v>
      </c>
      <c r="I11" s="117">
        <v>19252291558</v>
      </c>
      <c r="J11" s="144">
        <v>4235585342</v>
      </c>
      <c r="K11" s="73">
        <v>4402690445</v>
      </c>
      <c r="L11" s="143">
        <v>4538531438</v>
      </c>
    </row>
    <row r="12" spans="1:12" x14ac:dyDescent="0.25">
      <c r="A12" s="120" t="s">
        <v>137</v>
      </c>
      <c r="B12" s="119" t="s">
        <v>19</v>
      </c>
      <c r="C12" s="115">
        <v>83269187</v>
      </c>
      <c r="D12" s="115">
        <v>123309896</v>
      </c>
      <c r="E12" s="114">
        <v>183077135</v>
      </c>
      <c r="F12" s="118">
        <v>-866208740</v>
      </c>
      <c r="G12" s="115">
        <v>-440251393</v>
      </c>
      <c r="H12" s="114">
        <v>-440251393</v>
      </c>
      <c r="I12" s="117">
        <v>123902340</v>
      </c>
      <c r="J12" s="116">
        <v>-1042566678</v>
      </c>
      <c r="K12" s="115">
        <v>-1779611701</v>
      </c>
      <c r="L12" s="114">
        <v>-2477266366</v>
      </c>
    </row>
    <row r="13" spans="1:12" x14ac:dyDescent="0.25">
      <c r="A13" s="135" t="s">
        <v>136</v>
      </c>
      <c r="B13" s="134" t="s">
        <v>19</v>
      </c>
      <c r="C13" s="130">
        <f>SUM(C6:C12)</f>
        <v>37415323655</v>
      </c>
      <c r="D13" s="130">
        <f>SUM(D6:D12)</f>
        <v>24014846141</v>
      </c>
      <c r="E13" s="129">
        <f>SUM(E6:E12)</f>
        <v>27529288632</v>
      </c>
      <c r="F13" s="133">
        <f>SUM(F6:F12)</f>
        <v>32457337487</v>
      </c>
      <c r="G13" s="130">
        <f>SUM(G6:G12)</f>
        <v>37612359295</v>
      </c>
      <c r="H13" s="129">
        <f>SUM(H6:H12)</f>
        <v>37612359295</v>
      </c>
      <c r="I13" s="132">
        <f>SUM(I6:I12)</f>
        <v>21492569914</v>
      </c>
      <c r="J13" s="131">
        <f>SUM(J6:J12)</f>
        <v>47521771230</v>
      </c>
      <c r="K13" s="130">
        <f>SUM(K6:K12)</f>
        <v>63136625365</v>
      </c>
      <c r="L13" s="129">
        <f>SUM(L6:L12)</f>
        <v>72383512432</v>
      </c>
    </row>
    <row r="14" spans="1:12" x14ac:dyDescent="0.25">
      <c r="A14" s="121" t="s">
        <v>135</v>
      </c>
      <c r="B14" s="119" t="s">
        <v>19</v>
      </c>
      <c r="C14" s="115"/>
      <c r="D14" s="115"/>
      <c r="E14" s="114"/>
      <c r="F14" s="118"/>
      <c r="G14" s="115"/>
      <c r="H14" s="114"/>
      <c r="I14" s="117"/>
      <c r="J14" s="116"/>
      <c r="K14" s="115"/>
      <c r="L14" s="114"/>
    </row>
    <row r="15" spans="1:12" x14ac:dyDescent="0.25">
      <c r="A15" s="120" t="s">
        <v>134</v>
      </c>
      <c r="B15" s="119" t="s">
        <v>19</v>
      </c>
      <c r="C15" s="115">
        <v>8608717</v>
      </c>
      <c r="D15" s="115">
        <v>36612617</v>
      </c>
      <c r="E15" s="114">
        <v>38838591</v>
      </c>
      <c r="F15" s="118">
        <v>3342948</v>
      </c>
      <c r="G15" s="115">
        <v>71404966</v>
      </c>
      <c r="H15" s="114">
        <v>71404966</v>
      </c>
      <c r="I15" s="117">
        <v>44988057</v>
      </c>
      <c r="J15" s="116">
        <v>37373957</v>
      </c>
      <c r="K15" s="115">
        <v>37373957</v>
      </c>
      <c r="L15" s="114">
        <v>37373957</v>
      </c>
    </row>
    <row r="16" spans="1:12" x14ac:dyDescent="0.25">
      <c r="A16" s="120" t="s">
        <v>133</v>
      </c>
      <c r="B16" s="119" t="s">
        <v>19</v>
      </c>
      <c r="C16" s="115">
        <v>1374000</v>
      </c>
      <c r="D16" s="115">
        <v>42124400</v>
      </c>
      <c r="E16" s="114">
        <v>42124400</v>
      </c>
      <c r="F16" s="118">
        <v>46981760</v>
      </c>
      <c r="G16" s="115">
        <v>48355760</v>
      </c>
      <c r="H16" s="114">
        <v>48355760</v>
      </c>
      <c r="I16" s="117">
        <v>42124400</v>
      </c>
      <c r="J16" s="116">
        <v>49685120</v>
      </c>
      <c r="K16" s="115">
        <v>49685120</v>
      </c>
      <c r="L16" s="114">
        <v>49685120</v>
      </c>
    </row>
    <row r="17" spans="1:12" x14ac:dyDescent="0.25">
      <c r="A17" s="120" t="s">
        <v>132</v>
      </c>
      <c r="B17" s="119" t="s">
        <v>55</v>
      </c>
      <c r="C17" s="115">
        <v>61462044760</v>
      </c>
      <c r="D17" s="115">
        <v>63472649084</v>
      </c>
      <c r="E17" s="114">
        <v>74682572319</v>
      </c>
      <c r="F17" s="145">
        <v>48696075988</v>
      </c>
      <c r="G17" s="73">
        <v>69634694303</v>
      </c>
      <c r="H17" s="143">
        <v>69634694303</v>
      </c>
      <c r="I17" s="117">
        <v>82092953972</v>
      </c>
      <c r="J17" s="144">
        <v>72114122068</v>
      </c>
      <c r="K17" s="73">
        <v>72943625495</v>
      </c>
      <c r="L17" s="143">
        <v>69236744126</v>
      </c>
    </row>
    <row r="18" spans="1:12" x14ac:dyDescent="0.25">
      <c r="A18" s="120" t="s">
        <v>131</v>
      </c>
      <c r="B18" s="119" t="s">
        <v>19</v>
      </c>
      <c r="C18" s="115">
        <v>2221900</v>
      </c>
      <c r="D18" s="115">
        <v>3883801</v>
      </c>
      <c r="E18" s="114">
        <v>5329795</v>
      </c>
      <c r="F18" s="118">
        <v>3883801</v>
      </c>
      <c r="G18" s="115">
        <v>-2437807</v>
      </c>
      <c r="H18" s="114">
        <v>-2437807</v>
      </c>
      <c r="I18" s="117">
        <v>0</v>
      </c>
      <c r="J18" s="116">
        <v>5329794</v>
      </c>
      <c r="K18" s="115">
        <v>5564304</v>
      </c>
      <c r="L18" s="114">
        <v>5703412</v>
      </c>
    </row>
    <row r="19" spans="1:12" x14ac:dyDescent="0.25">
      <c r="A19" s="120" t="s">
        <v>130</v>
      </c>
      <c r="B19" s="119" t="s">
        <v>19</v>
      </c>
      <c r="C19" s="115">
        <v>0</v>
      </c>
      <c r="D19" s="115">
        <v>0</v>
      </c>
      <c r="E19" s="114">
        <v>0</v>
      </c>
      <c r="F19" s="118">
        <v>0</v>
      </c>
      <c r="G19" s="115">
        <v>0</v>
      </c>
      <c r="H19" s="114">
        <v>0</v>
      </c>
      <c r="I19" s="117">
        <v>0</v>
      </c>
      <c r="J19" s="116">
        <v>0</v>
      </c>
      <c r="K19" s="115">
        <v>0</v>
      </c>
      <c r="L19" s="114">
        <v>0</v>
      </c>
    </row>
    <row r="20" spans="1:12" x14ac:dyDescent="0.25">
      <c r="A20" s="120" t="s">
        <v>129</v>
      </c>
      <c r="B20" s="119" t="s">
        <v>19</v>
      </c>
      <c r="C20" s="115">
        <v>-1474240</v>
      </c>
      <c r="D20" s="115">
        <v>55694969</v>
      </c>
      <c r="E20" s="114">
        <v>57794969</v>
      </c>
      <c r="F20" s="118">
        <v>0</v>
      </c>
      <c r="G20" s="115">
        <v>0</v>
      </c>
      <c r="H20" s="114">
        <v>0</v>
      </c>
      <c r="I20" s="117">
        <v>57794969</v>
      </c>
      <c r="J20" s="116">
        <v>0</v>
      </c>
      <c r="K20" s="115">
        <v>0</v>
      </c>
      <c r="L20" s="114">
        <v>0</v>
      </c>
    </row>
    <row r="21" spans="1:12" x14ac:dyDescent="0.25">
      <c r="A21" s="120" t="s">
        <v>128</v>
      </c>
      <c r="B21" s="119" t="s">
        <v>19</v>
      </c>
      <c r="C21" s="115">
        <v>70962928</v>
      </c>
      <c r="D21" s="115">
        <v>139974033</v>
      </c>
      <c r="E21" s="114">
        <v>206958120</v>
      </c>
      <c r="F21" s="118">
        <v>28793605</v>
      </c>
      <c r="G21" s="115">
        <v>39598785</v>
      </c>
      <c r="H21" s="114">
        <v>39598785</v>
      </c>
      <c r="I21" s="117">
        <v>230315240</v>
      </c>
      <c r="J21" s="116">
        <v>178462246</v>
      </c>
      <c r="K21" s="115">
        <v>153524397</v>
      </c>
      <c r="L21" s="114">
        <v>142984605</v>
      </c>
    </row>
    <row r="22" spans="1:12" x14ac:dyDescent="0.25">
      <c r="A22" s="120" t="s">
        <v>127</v>
      </c>
      <c r="B22" s="119" t="s">
        <v>19</v>
      </c>
      <c r="C22" s="115">
        <v>28954263</v>
      </c>
      <c r="D22" s="115">
        <v>-228540</v>
      </c>
      <c r="E22" s="114">
        <v>-61707</v>
      </c>
      <c r="F22" s="118">
        <v>19693003</v>
      </c>
      <c r="G22" s="115">
        <v>20192528</v>
      </c>
      <c r="H22" s="114">
        <v>20192528</v>
      </c>
      <c r="I22" s="117">
        <v>577417</v>
      </c>
      <c r="J22" s="116">
        <v>21552390</v>
      </c>
      <c r="K22" s="115">
        <v>22974806</v>
      </c>
      <c r="L22" s="114">
        <v>24459808</v>
      </c>
    </row>
    <row r="23" spans="1:12" x14ac:dyDescent="0.25">
      <c r="A23" s="120" t="s">
        <v>126</v>
      </c>
      <c r="B23" s="119" t="s">
        <v>19</v>
      </c>
      <c r="C23" s="115">
        <v>27545639</v>
      </c>
      <c r="D23" s="115">
        <v>-1628453</v>
      </c>
      <c r="E23" s="114">
        <v>5082441</v>
      </c>
      <c r="F23" s="118">
        <v>31805035</v>
      </c>
      <c r="G23" s="115">
        <v>31805035</v>
      </c>
      <c r="H23" s="114">
        <v>31805035</v>
      </c>
      <c r="I23" s="117">
        <v>5368804</v>
      </c>
      <c r="J23" s="116">
        <v>9286880</v>
      </c>
      <c r="K23" s="115">
        <v>7557570</v>
      </c>
      <c r="L23" s="114">
        <v>5328261</v>
      </c>
    </row>
    <row r="24" spans="1:12" x14ac:dyDescent="0.25">
      <c r="A24" s="120" t="s">
        <v>125</v>
      </c>
      <c r="B24" s="119" t="s">
        <v>19</v>
      </c>
      <c r="C24" s="115">
        <v>1348310104</v>
      </c>
      <c r="D24" s="115">
        <v>1415192416</v>
      </c>
      <c r="E24" s="114">
        <v>1415203866</v>
      </c>
      <c r="F24" s="145">
        <v>57644338</v>
      </c>
      <c r="G24" s="73">
        <v>57644338</v>
      </c>
      <c r="H24" s="143">
        <v>57644338</v>
      </c>
      <c r="I24" s="118">
        <v>1415180719</v>
      </c>
      <c r="J24" s="144">
        <v>334700596</v>
      </c>
      <c r="K24" s="73">
        <v>435110774</v>
      </c>
      <c r="L24" s="143">
        <v>522132928</v>
      </c>
    </row>
    <row r="25" spans="1:12" x14ac:dyDescent="0.25">
      <c r="A25" s="135" t="s">
        <v>124</v>
      </c>
      <c r="B25" s="140" t="s">
        <v>19</v>
      </c>
      <c r="C25" s="130">
        <f>SUM(C15:C24)</f>
        <v>62948548071</v>
      </c>
      <c r="D25" s="137">
        <f>SUM(D15:D24)</f>
        <v>65164274327</v>
      </c>
      <c r="E25" s="136">
        <f>SUM(E15:E24)</f>
        <v>76453842794</v>
      </c>
      <c r="F25" s="139">
        <f>SUM(F15:F24)</f>
        <v>48888220478</v>
      </c>
      <c r="G25" s="137">
        <f>SUM(G15:G24)</f>
        <v>69901257908</v>
      </c>
      <c r="H25" s="136">
        <f>SUM(H15:H24)</f>
        <v>69901257908</v>
      </c>
      <c r="I25" s="142">
        <f>SUM(I15:I24)</f>
        <v>83889303578</v>
      </c>
      <c r="J25" s="138">
        <f>SUM(J15:J24)</f>
        <v>72750513051</v>
      </c>
      <c r="K25" s="137">
        <f>SUM(K15:K24)</f>
        <v>73655416423</v>
      </c>
      <c r="L25" s="136">
        <f>SUM(L15:L24)</f>
        <v>70024412217</v>
      </c>
    </row>
    <row r="26" spans="1:12" x14ac:dyDescent="0.25">
      <c r="A26" s="135" t="s">
        <v>123</v>
      </c>
      <c r="B26" s="134" t="s">
        <v>19</v>
      </c>
      <c r="C26" s="130">
        <f>+C13+C25</f>
        <v>100363871726</v>
      </c>
      <c r="D26" s="130">
        <f>+D13+D25</f>
        <v>89179120468</v>
      </c>
      <c r="E26" s="129">
        <f>+E13+E25</f>
        <v>103983131426</v>
      </c>
      <c r="F26" s="133">
        <f>+F13+F25</f>
        <v>81345557965</v>
      </c>
      <c r="G26" s="130">
        <f>+G13+G25</f>
        <v>107513617203</v>
      </c>
      <c r="H26" s="129">
        <f>+H13+H25</f>
        <v>107513617203</v>
      </c>
      <c r="I26" s="132">
        <f>+I13+I25</f>
        <v>105381873492</v>
      </c>
      <c r="J26" s="131">
        <f>+J13+J25</f>
        <v>120272284281</v>
      </c>
      <c r="K26" s="130">
        <f>+K13+K25</f>
        <v>136792041788</v>
      </c>
      <c r="L26" s="129">
        <f>+L13+L25</f>
        <v>142407924649</v>
      </c>
    </row>
    <row r="27" spans="1:12" x14ac:dyDescent="0.25">
      <c r="A27" s="121" t="s">
        <v>122</v>
      </c>
      <c r="B27" s="119" t="s">
        <v>19</v>
      </c>
      <c r="C27" s="115"/>
      <c r="D27" s="115"/>
      <c r="E27" s="114"/>
      <c r="F27" s="118"/>
      <c r="G27" s="115"/>
      <c r="H27" s="114"/>
      <c r="I27" s="117"/>
      <c r="J27" s="116"/>
      <c r="K27" s="115"/>
      <c r="L27" s="114"/>
    </row>
    <row r="28" spans="1:12" x14ac:dyDescent="0.25">
      <c r="A28" s="121" t="s">
        <v>121</v>
      </c>
      <c r="B28" s="119" t="s">
        <v>19</v>
      </c>
      <c r="C28" s="115"/>
      <c r="D28" s="115"/>
      <c r="E28" s="114"/>
      <c r="F28" s="118"/>
      <c r="G28" s="115"/>
      <c r="H28" s="114"/>
      <c r="I28" s="117"/>
      <c r="J28" s="116"/>
      <c r="K28" s="115"/>
      <c r="L28" s="114"/>
    </row>
    <row r="29" spans="1:12" x14ac:dyDescent="0.25">
      <c r="A29" s="120" t="s">
        <v>120</v>
      </c>
      <c r="B29" s="141" t="s">
        <v>19</v>
      </c>
      <c r="C29" s="115">
        <v>0</v>
      </c>
      <c r="D29" s="115">
        <v>0</v>
      </c>
      <c r="E29" s="114">
        <v>0</v>
      </c>
      <c r="F29" s="118">
        <v>0</v>
      </c>
      <c r="G29" s="115">
        <v>0</v>
      </c>
      <c r="H29" s="114">
        <v>0</v>
      </c>
      <c r="I29" s="117">
        <v>0</v>
      </c>
      <c r="J29" s="116">
        <v>0</v>
      </c>
      <c r="K29" s="115">
        <v>0</v>
      </c>
      <c r="L29" s="114">
        <v>0</v>
      </c>
    </row>
    <row r="30" spans="1:12" x14ac:dyDescent="0.25">
      <c r="A30" s="120" t="s">
        <v>110</v>
      </c>
      <c r="B30" s="119" t="s">
        <v>19</v>
      </c>
      <c r="C30" s="115">
        <v>30870709</v>
      </c>
      <c r="D30" s="115">
        <v>23398370</v>
      </c>
      <c r="E30" s="114">
        <v>264227478</v>
      </c>
      <c r="F30" s="118">
        <v>-7300766</v>
      </c>
      <c r="G30" s="115">
        <v>-9890166</v>
      </c>
      <c r="H30" s="114">
        <v>-9890166</v>
      </c>
      <c r="I30" s="117">
        <v>216297413</v>
      </c>
      <c r="J30" s="116">
        <v>247553926</v>
      </c>
      <c r="K30" s="115">
        <v>286669570</v>
      </c>
      <c r="L30" s="114">
        <v>301087628</v>
      </c>
    </row>
    <row r="31" spans="1:12" x14ac:dyDescent="0.25">
      <c r="A31" s="120" t="s">
        <v>119</v>
      </c>
      <c r="B31" s="119" t="s">
        <v>19</v>
      </c>
      <c r="C31" s="115">
        <v>1941020596</v>
      </c>
      <c r="D31" s="115">
        <v>2068047519</v>
      </c>
      <c r="E31" s="114">
        <v>2630142422</v>
      </c>
      <c r="F31" s="118">
        <v>2429589908</v>
      </c>
      <c r="G31" s="115">
        <v>2551015626</v>
      </c>
      <c r="H31" s="114">
        <v>2551015626</v>
      </c>
      <c r="I31" s="117">
        <v>2772041103</v>
      </c>
      <c r="J31" s="116">
        <v>2474117030</v>
      </c>
      <c r="K31" s="115">
        <v>2562285387</v>
      </c>
      <c r="L31" s="114">
        <v>2738785683</v>
      </c>
    </row>
    <row r="32" spans="1:12" x14ac:dyDescent="0.25">
      <c r="A32" s="120" t="s">
        <v>118</v>
      </c>
      <c r="B32" s="119" t="s">
        <v>117</v>
      </c>
      <c r="C32" s="115">
        <v>19866883690</v>
      </c>
      <c r="D32" s="115">
        <v>31790794855</v>
      </c>
      <c r="E32" s="114">
        <v>32301026061</v>
      </c>
      <c r="F32" s="118">
        <v>17430065102</v>
      </c>
      <c r="G32" s="115">
        <v>21626120729</v>
      </c>
      <c r="H32" s="114">
        <v>21626120729</v>
      </c>
      <c r="I32" s="117">
        <v>53620768335</v>
      </c>
      <c r="J32" s="116">
        <v>24262246352</v>
      </c>
      <c r="K32" s="115">
        <v>25124539506</v>
      </c>
      <c r="L32" s="114">
        <v>25471908381</v>
      </c>
    </row>
    <row r="33" spans="1:12" x14ac:dyDescent="0.25">
      <c r="A33" s="120" t="s">
        <v>116</v>
      </c>
      <c r="B33" s="119" t="s">
        <v>115</v>
      </c>
      <c r="C33" s="115">
        <v>-112033082</v>
      </c>
      <c r="D33" s="115">
        <v>-26940442</v>
      </c>
      <c r="E33" s="114">
        <v>-381600947</v>
      </c>
      <c r="F33" s="118">
        <v>-86005187</v>
      </c>
      <c r="G33" s="115">
        <v>-130223292</v>
      </c>
      <c r="H33" s="114">
        <v>-130223292</v>
      </c>
      <c r="I33" s="117">
        <v>617499933</v>
      </c>
      <c r="J33" s="116">
        <v>-104722033</v>
      </c>
      <c r="K33" s="115">
        <v>-102803472</v>
      </c>
      <c r="L33" s="114">
        <v>-132292485</v>
      </c>
    </row>
    <row r="34" spans="1:12" x14ac:dyDescent="0.25">
      <c r="A34" s="120" t="s">
        <v>109</v>
      </c>
      <c r="B34" s="119" t="s">
        <v>19</v>
      </c>
      <c r="C34" s="115">
        <v>135403056</v>
      </c>
      <c r="D34" s="115">
        <v>261742707</v>
      </c>
      <c r="E34" s="114">
        <v>191339092</v>
      </c>
      <c r="F34" s="118">
        <v>40379653</v>
      </c>
      <c r="G34" s="115">
        <v>29062048</v>
      </c>
      <c r="H34" s="114">
        <v>29062048</v>
      </c>
      <c r="I34" s="117">
        <v>69284801</v>
      </c>
      <c r="J34" s="116">
        <v>24796256</v>
      </c>
      <c r="K34" s="115">
        <v>40125068</v>
      </c>
      <c r="L34" s="114">
        <v>55958002</v>
      </c>
    </row>
    <row r="35" spans="1:12" x14ac:dyDescent="0.25">
      <c r="A35" s="120" t="s">
        <v>114</v>
      </c>
      <c r="B35" s="119" t="s">
        <v>19</v>
      </c>
      <c r="C35" s="115">
        <v>7358101972</v>
      </c>
      <c r="D35" s="115">
        <v>8784077017</v>
      </c>
      <c r="E35" s="114">
        <v>9049550359</v>
      </c>
      <c r="F35" s="118">
        <v>3286952880</v>
      </c>
      <c r="G35" s="115">
        <v>3889040984</v>
      </c>
      <c r="H35" s="114">
        <v>3889040984</v>
      </c>
      <c r="I35" s="117">
        <v>10527327538</v>
      </c>
      <c r="J35" s="116">
        <v>4854426523</v>
      </c>
      <c r="K35" s="115">
        <v>6017735006</v>
      </c>
      <c r="L35" s="114">
        <v>7235773649</v>
      </c>
    </row>
    <row r="36" spans="1:12" x14ac:dyDescent="0.25">
      <c r="A36" s="120" t="s">
        <v>113</v>
      </c>
      <c r="B36" s="119" t="s">
        <v>19</v>
      </c>
      <c r="C36" s="115">
        <v>803609369</v>
      </c>
      <c r="D36" s="115">
        <v>803609369</v>
      </c>
      <c r="E36" s="114">
        <v>803609369</v>
      </c>
      <c r="F36" s="118">
        <v>5180136</v>
      </c>
      <c r="G36" s="115">
        <v>5180136</v>
      </c>
      <c r="H36" s="114">
        <v>5180136</v>
      </c>
      <c r="I36" s="117">
        <v>803609369</v>
      </c>
      <c r="J36" s="116">
        <v>0</v>
      </c>
      <c r="K36" s="115">
        <v>0</v>
      </c>
      <c r="L36" s="114">
        <v>0</v>
      </c>
    </row>
    <row r="37" spans="1:12" x14ac:dyDescent="0.25">
      <c r="A37" s="135" t="s">
        <v>112</v>
      </c>
      <c r="B37" s="134" t="s">
        <v>19</v>
      </c>
      <c r="C37" s="130">
        <f>SUM(C29:C36)</f>
        <v>30023856310</v>
      </c>
      <c r="D37" s="130">
        <f>SUM(D29:D36)</f>
        <v>43704729395</v>
      </c>
      <c r="E37" s="129">
        <f>SUM(E29:E36)</f>
        <v>44858293834</v>
      </c>
      <c r="F37" s="133">
        <f>SUM(F29:F36)</f>
        <v>23098861726</v>
      </c>
      <c r="G37" s="130">
        <f>SUM(G29:G36)</f>
        <v>27960306065</v>
      </c>
      <c r="H37" s="129">
        <f>SUM(H29:H36)</f>
        <v>27960306065</v>
      </c>
      <c r="I37" s="132">
        <f>SUM(I29:I36)</f>
        <v>68626828492</v>
      </c>
      <c r="J37" s="131">
        <f>SUM(J29:J36)</f>
        <v>31758418054</v>
      </c>
      <c r="K37" s="130">
        <f>SUM(K29:K36)</f>
        <v>33928551065</v>
      </c>
      <c r="L37" s="129">
        <f>SUM(L29:L36)</f>
        <v>35671220858</v>
      </c>
    </row>
    <row r="38" spans="1:12" x14ac:dyDescent="0.25">
      <c r="A38" s="121" t="s">
        <v>111</v>
      </c>
      <c r="B38" s="119" t="s">
        <v>19</v>
      </c>
      <c r="C38" s="115"/>
      <c r="D38" s="115"/>
      <c r="E38" s="114"/>
      <c r="F38" s="118"/>
      <c r="G38" s="115"/>
      <c r="H38" s="114"/>
      <c r="I38" s="117"/>
      <c r="J38" s="116"/>
      <c r="K38" s="115"/>
      <c r="L38" s="114"/>
    </row>
    <row r="39" spans="1:12" x14ac:dyDescent="0.25">
      <c r="A39" s="120" t="s">
        <v>110</v>
      </c>
      <c r="B39" s="119" t="s">
        <v>66</v>
      </c>
      <c r="C39" s="115">
        <v>315376399</v>
      </c>
      <c r="D39" s="115">
        <v>396120072</v>
      </c>
      <c r="E39" s="114">
        <v>2708967850</v>
      </c>
      <c r="F39" s="118">
        <v>37607186</v>
      </c>
      <c r="G39" s="115">
        <v>197193556</v>
      </c>
      <c r="H39" s="114">
        <v>197193556</v>
      </c>
      <c r="I39" s="117">
        <v>2684912287</v>
      </c>
      <c r="J39" s="116">
        <v>1535895675</v>
      </c>
      <c r="K39" s="115">
        <v>1445463504</v>
      </c>
      <c r="L39" s="114">
        <v>1336992678</v>
      </c>
    </row>
    <row r="40" spans="1:12" x14ac:dyDescent="0.25">
      <c r="A40" s="120" t="s">
        <v>109</v>
      </c>
      <c r="B40" s="119" t="s">
        <v>75</v>
      </c>
      <c r="C40" s="115">
        <v>224273744</v>
      </c>
      <c r="D40" s="115">
        <v>227515798</v>
      </c>
      <c r="E40" s="114">
        <v>772977014</v>
      </c>
      <c r="F40" s="118">
        <v>1080135</v>
      </c>
      <c r="G40" s="115">
        <v>684172</v>
      </c>
      <c r="H40" s="114">
        <v>684172</v>
      </c>
      <c r="I40" s="117">
        <v>172091816</v>
      </c>
      <c r="J40" s="116">
        <v>98832428</v>
      </c>
      <c r="K40" s="115">
        <v>102320376</v>
      </c>
      <c r="L40" s="114">
        <v>106145345</v>
      </c>
    </row>
    <row r="41" spans="1:12" x14ac:dyDescent="0.25">
      <c r="A41" s="120" t="s">
        <v>108</v>
      </c>
      <c r="B41" s="119" t="s">
        <v>19</v>
      </c>
      <c r="C41" s="115">
        <v>0</v>
      </c>
      <c r="D41" s="115">
        <v>0</v>
      </c>
      <c r="E41" s="114">
        <v>4759730886</v>
      </c>
      <c r="F41" s="118">
        <v>4698924721</v>
      </c>
      <c r="G41" s="115">
        <v>5099759610</v>
      </c>
      <c r="H41" s="114">
        <v>5099759610</v>
      </c>
      <c r="I41" s="117">
        <v>4806626337</v>
      </c>
      <c r="J41" s="116">
        <v>17454043718</v>
      </c>
      <c r="K41" s="115">
        <v>2834941387</v>
      </c>
      <c r="L41" s="114">
        <v>2760253586</v>
      </c>
    </row>
    <row r="42" spans="1:12" x14ac:dyDescent="0.25">
      <c r="A42" s="120" t="s">
        <v>107</v>
      </c>
      <c r="B42" s="119" t="s">
        <v>19</v>
      </c>
      <c r="C42" s="115">
        <v>2305203675</v>
      </c>
      <c r="D42" s="115">
        <v>2068597766</v>
      </c>
      <c r="E42" s="114">
        <v>1494150168</v>
      </c>
      <c r="F42" s="118">
        <v>24187391</v>
      </c>
      <c r="G42" s="115">
        <v>5459366</v>
      </c>
      <c r="H42" s="114">
        <v>5459366</v>
      </c>
      <c r="I42" s="117">
        <v>1568499659</v>
      </c>
      <c r="J42" s="116">
        <v>51936109</v>
      </c>
      <c r="K42" s="115">
        <v>56005674</v>
      </c>
      <c r="L42" s="114">
        <v>60124974</v>
      </c>
    </row>
    <row r="43" spans="1:12" x14ac:dyDescent="0.25">
      <c r="A43" s="135" t="s">
        <v>106</v>
      </c>
      <c r="B43" s="140" t="s">
        <v>19</v>
      </c>
      <c r="C43" s="130">
        <f>SUM(C39:C42)</f>
        <v>2844853818</v>
      </c>
      <c r="D43" s="137">
        <f>SUM(D39:D42)</f>
        <v>2692233636</v>
      </c>
      <c r="E43" s="136">
        <f>SUM(E39:E42)</f>
        <v>9735825918</v>
      </c>
      <c r="F43" s="139">
        <f>SUM(F39:F42)</f>
        <v>4761799433</v>
      </c>
      <c r="G43" s="137">
        <f>SUM(G39:G42)</f>
        <v>5303096704</v>
      </c>
      <c r="H43" s="136">
        <f>SUM(H39:H42)</f>
        <v>5303096704</v>
      </c>
      <c r="I43" s="139">
        <f>SUM(I39:I42)</f>
        <v>9232130099</v>
      </c>
      <c r="J43" s="138">
        <f>SUM(J39:J42)</f>
        <v>19140707930</v>
      </c>
      <c r="K43" s="137">
        <f>SUM(K39:K42)</f>
        <v>4438730941</v>
      </c>
      <c r="L43" s="136">
        <f>SUM(L39:L42)</f>
        <v>4263516583</v>
      </c>
    </row>
    <row r="44" spans="1:12" x14ac:dyDescent="0.25">
      <c r="A44" s="135" t="s">
        <v>105</v>
      </c>
      <c r="B44" s="134" t="s">
        <v>19</v>
      </c>
      <c r="C44" s="130">
        <f>+C37+C43</f>
        <v>32868710128</v>
      </c>
      <c r="D44" s="130">
        <f>+D37+D43</f>
        <v>46396963031</v>
      </c>
      <c r="E44" s="129">
        <f>+E37+E43</f>
        <v>54594119752</v>
      </c>
      <c r="F44" s="133">
        <f>+F37+F43</f>
        <v>27860661159</v>
      </c>
      <c r="G44" s="130">
        <f>+G37+G43</f>
        <v>33263402769</v>
      </c>
      <c r="H44" s="129">
        <f>+H37+H43</f>
        <v>33263402769</v>
      </c>
      <c r="I44" s="132">
        <f>+I37+I43</f>
        <v>77858958591</v>
      </c>
      <c r="J44" s="131">
        <f>+J37+J43</f>
        <v>50899125984</v>
      </c>
      <c r="K44" s="130">
        <f>+K37+K43</f>
        <v>38367282006</v>
      </c>
      <c r="L44" s="129">
        <f>+L37+L43</f>
        <v>39934737441</v>
      </c>
    </row>
    <row r="45" spans="1:12" x14ac:dyDescent="0.25">
      <c r="A45" s="128" t="s">
        <v>104</v>
      </c>
      <c r="B45" s="127" t="s">
        <v>97</v>
      </c>
      <c r="C45" s="123">
        <f>+C26-C44</f>
        <v>67495161598</v>
      </c>
      <c r="D45" s="123">
        <f>+D26-D44</f>
        <v>42782157437</v>
      </c>
      <c r="E45" s="122">
        <f>+E26-E44</f>
        <v>49389011674</v>
      </c>
      <c r="F45" s="126">
        <f>+F26-F44</f>
        <v>53484896806</v>
      </c>
      <c r="G45" s="123">
        <f>+G26-G44</f>
        <v>74250214434</v>
      </c>
      <c r="H45" s="122">
        <f>+H26-H44</f>
        <v>74250214434</v>
      </c>
      <c r="I45" s="125">
        <f>+I26-I44</f>
        <v>27522914901</v>
      </c>
      <c r="J45" s="124">
        <f>+J26-J44</f>
        <v>69373158297</v>
      </c>
      <c r="K45" s="123">
        <f>+K26-K44</f>
        <v>98424759782</v>
      </c>
      <c r="L45" s="122">
        <f>+L26-L44</f>
        <v>102473187208</v>
      </c>
    </row>
    <row r="46" spans="1:12" x14ac:dyDescent="0.25">
      <c r="A46" s="121" t="s">
        <v>103</v>
      </c>
      <c r="B46" s="119" t="s">
        <v>19</v>
      </c>
      <c r="C46" s="115"/>
      <c r="D46" s="115"/>
      <c r="E46" s="114"/>
      <c r="F46" s="118"/>
      <c r="G46" s="115"/>
      <c r="H46" s="114"/>
      <c r="I46" s="117"/>
      <c r="J46" s="116"/>
      <c r="K46" s="115"/>
      <c r="L46" s="114"/>
    </row>
    <row r="47" spans="1:12" x14ac:dyDescent="0.25">
      <c r="A47" s="120" t="s">
        <v>102</v>
      </c>
      <c r="B47" s="119" t="s">
        <v>53</v>
      </c>
      <c r="C47" s="115">
        <v>14194344393</v>
      </c>
      <c r="D47" s="115">
        <v>13126815361</v>
      </c>
      <c r="E47" s="114">
        <v>12151836753</v>
      </c>
      <c r="F47" s="118">
        <v>6762495956</v>
      </c>
      <c r="G47" s="115">
        <v>4363162710</v>
      </c>
      <c r="H47" s="114">
        <v>4363162710</v>
      </c>
      <c r="I47" s="117">
        <v>-8915154383</v>
      </c>
      <c r="J47" s="116">
        <v>8166329750</v>
      </c>
      <c r="K47" s="115">
        <v>10853657587</v>
      </c>
      <c r="L47" s="114">
        <v>11554240222</v>
      </c>
    </row>
    <row r="48" spans="1:12" x14ac:dyDescent="0.25">
      <c r="A48" s="120" t="s">
        <v>101</v>
      </c>
      <c r="B48" s="119" t="s">
        <v>100</v>
      </c>
      <c r="C48" s="115">
        <v>6498318583</v>
      </c>
      <c r="D48" s="115">
        <v>6067543411</v>
      </c>
      <c r="E48" s="114">
        <v>9658423898</v>
      </c>
      <c r="F48" s="118">
        <v>-17475934</v>
      </c>
      <c r="G48" s="115">
        <v>25686111</v>
      </c>
      <c r="H48" s="114">
        <v>25686111</v>
      </c>
      <c r="I48" s="117">
        <v>7971902285</v>
      </c>
      <c r="J48" s="116">
        <v>3792636782</v>
      </c>
      <c r="K48" s="115">
        <v>3935026078</v>
      </c>
      <c r="L48" s="114">
        <v>4090242540</v>
      </c>
    </row>
    <row r="49" spans="1:12" x14ac:dyDescent="0.25">
      <c r="A49" s="120" t="s">
        <v>99</v>
      </c>
      <c r="B49" s="119" t="s">
        <v>19</v>
      </c>
      <c r="C49" s="115">
        <v>100</v>
      </c>
      <c r="D49" s="115">
        <v>100</v>
      </c>
      <c r="E49" s="114">
        <v>100</v>
      </c>
      <c r="F49" s="118">
        <v>0</v>
      </c>
      <c r="G49" s="115">
        <v>0</v>
      </c>
      <c r="H49" s="114">
        <v>0</v>
      </c>
      <c r="I49" s="117">
        <v>100</v>
      </c>
      <c r="J49" s="116">
        <v>0</v>
      </c>
      <c r="K49" s="115">
        <v>0</v>
      </c>
      <c r="L49" s="114">
        <v>0</v>
      </c>
    </row>
    <row r="50" spans="1:12" x14ac:dyDescent="0.25">
      <c r="A50" s="113" t="s">
        <v>98</v>
      </c>
      <c r="B50" s="112" t="s">
        <v>97</v>
      </c>
      <c r="C50" s="108">
        <f>SUM(C47:C49)</f>
        <v>20692663076</v>
      </c>
      <c r="D50" s="108">
        <f>SUM(D47:D49)</f>
        <v>19194358872</v>
      </c>
      <c r="E50" s="107">
        <f>SUM(E47:E49)</f>
        <v>21810260751</v>
      </c>
      <c r="F50" s="111">
        <f>SUM(F47:F49)</f>
        <v>6745020022</v>
      </c>
      <c r="G50" s="108">
        <f>SUM(G47:G49)</f>
        <v>4388848821</v>
      </c>
      <c r="H50" s="107">
        <f>SUM(H47:H49)</f>
        <v>4388848821</v>
      </c>
      <c r="I50" s="110">
        <f>SUM(I47:I49)</f>
        <v>-943251998</v>
      </c>
      <c r="J50" s="109">
        <f>SUM(J47:J49)</f>
        <v>11958966532</v>
      </c>
      <c r="K50" s="108">
        <f>SUM(K47:K49)</f>
        <v>14788683665</v>
      </c>
      <c r="L50" s="107">
        <f>SUM(L47:L49)</f>
        <v>15644482762</v>
      </c>
    </row>
    <row r="51" spans="1:12" x14ac:dyDescent="0.25">
      <c r="A51" s="106" t="s">
        <v>78</v>
      </c>
      <c r="B51" s="103"/>
      <c r="C51" s="101"/>
      <c r="D51" s="101"/>
      <c r="E51" s="101"/>
      <c r="F51" s="101"/>
      <c r="G51" s="101"/>
      <c r="H51" s="101"/>
      <c r="I51" s="101"/>
      <c r="J51" s="101"/>
      <c r="K51" s="101"/>
      <c r="L51" s="101"/>
    </row>
    <row r="52" spans="1:12" x14ac:dyDescent="0.25">
      <c r="A52" s="105" t="s">
        <v>96</v>
      </c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</row>
    <row r="53" spans="1:12" x14ac:dyDescent="0.25">
      <c r="A53" s="104" t="s">
        <v>95</v>
      </c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</row>
    <row r="54" spans="1:12" x14ac:dyDescent="0.25">
      <c r="A54" s="104" t="s">
        <v>94</v>
      </c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</row>
    <row r="55" spans="1:12" x14ac:dyDescent="0.25">
      <c r="A55" s="104" t="s">
        <v>93</v>
      </c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</row>
    <row r="56" spans="1:12" x14ac:dyDescent="0.25">
      <c r="A56" s="104" t="s">
        <v>92</v>
      </c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4"/>
    </row>
    <row r="57" spans="1:12" x14ac:dyDescent="0.25">
      <c r="A57" s="104" t="s">
        <v>91</v>
      </c>
      <c r="B57" s="104"/>
      <c r="C57" s="104"/>
      <c r="D57" s="104"/>
      <c r="E57" s="104"/>
      <c r="F57" s="104"/>
      <c r="G57" s="104"/>
      <c r="H57" s="104"/>
      <c r="I57" s="104"/>
      <c r="J57" s="104"/>
      <c r="K57" s="104"/>
      <c r="L57" s="104"/>
    </row>
    <row r="58" spans="1:12" x14ac:dyDescent="0.25">
      <c r="A58" s="104" t="s">
        <v>90</v>
      </c>
      <c r="B58" s="104"/>
      <c r="C58" s="104"/>
      <c r="D58" s="104"/>
      <c r="E58" s="104"/>
      <c r="F58" s="104"/>
      <c r="G58" s="104"/>
      <c r="H58" s="104"/>
      <c r="I58" s="104"/>
      <c r="J58" s="104"/>
      <c r="K58" s="104"/>
      <c r="L58" s="104"/>
    </row>
    <row r="59" spans="1:12" x14ac:dyDescent="0.25">
      <c r="A59" s="104" t="s">
        <v>89</v>
      </c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</row>
    <row r="60" spans="1:12" x14ac:dyDescent="0.25">
      <c r="A60" s="104" t="s">
        <v>88</v>
      </c>
      <c r="B60" s="104"/>
      <c r="C60" s="104"/>
      <c r="D60" s="104"/>
      <c r="E60" s="104"/>
      <c r="F60" s="104"/>
      <c r="G60" s="104"/>
      <c r="H60" s="104"/>
      <c r="I60" s="104"/>
      <c r="J60" s="104"/>
      <c r="K60" s="104"/>
      <c r="L60" s="104"/>
    </row>
    <row r="61" spans="1:12" x14ac:dyDescent="0.25">
      <c r="A61" s="104" t="s">
        <v>87</v>
      </c>
      <c r="B61" s="103"/>
      <c r="C61" s="102"/>
      <c r="D61" s="102"/>
      <c r="E61" s="101"/>
      <c r="F61" s="101"/>
      <c r="G61" s="101"/>
      <c r="H61" s="101"/>
      <c r="I61" s="101"/>
      <c r="J61" s="101"/>
      <c r="K61" s="101"/>
      <c r="L61" s="10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A4E09-C457-485D-8F92-EE84E4269917}">
  <sheetPr>
    <pageSetUpPr fitToPage="1"/>
  </sheetPr>
  <dimension ref="A1:L43"/>
  <sheetViews>
    <sheetView showGridLines="0" tabSelected="1" workbookViewId="0">
      <selection sqref="A1:L1"/>
    </sheetView>
  </sheetViews>
  <sheetFormatPr defaultRowHeight="12.5" x14ac:dyDescent="0.25"/>
  <cols>
    <col min="1" max="1" width="35.7265625" style="100" customWidth="1"/>
    <col min="2" max="2" width="3.453125" style="100" bestFit="1" customWidth="1"/>
    <col min="3" max="12" width="9.7265625" style="100" customWidth="1"/>
    <col min="13" max="16384" width="8.7265625" style="100"/>
  </cols>
  <sheetData>
    <row r="1" spans="1:12" ht="19.149999999999999" customHeight="1" x14ac:dyDescent="0.25">
      <c r="A1" s="167" t="s">
        <v>174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</row>
    <row r="2" spans="1:12" ht="25" customHeight="1" x14ac:dyDescent="0.25">
      <c r="A2" s="166" t="s">
        <v>1</v>
      </c>
      <c r="B2" s="165" t="s">
        <v>2</v>
      </c>
      <c r="C2" s="164" t="s">
        <v>3</v>
      </c>
      <c r="D2" s="164" t="s">
        <v>4</v>
      </c>
      <c r="E2" s="163" t="s">
        <v>5</v>
      </c>
      <c r="F2" s="162" t="s">
        <v>6</v>
      </c>
      <c r="G2" s="161"/>
      <c r="H2" s="161"/>
      <c r="I2" s="161"/>
      <c r="J2" s="160" t="s">
        <v>7</v>
      </c>
      <c r="K2" s="159"/>
      <c r="L2" s="158"/>
    </row>
    <row r="3" spans="1:12" ht="25" customHeight="1" x14ac:dyDescent="0.25">
      <c r="A3" s="157" t="s">
        <v>8</v>
      </c>
      <c r="B3" s="156" t="s">
        <v>150</v>
      </c>
      <c r="C3" s="153" t="s">
        <v>10</v>
      </c>
      <c r="D3" s="153" t="s">
        <v>10</v>
      </c>
      <c r="E3" s="152" t="s">
        <v>10</v>
      </c>
      <c r="F3" s="154" t="s">
        <v>11</v>
      </c>
      <c r="G3" s="153" t="s">
        <v>12</v>
      </c>
      <c r="H3" s="152" t="s">
        <v>13</v>
      </c>
      <c r="I3" s="155" t="s">
        <v>14</v>
      </c>
      <c r="J3" s="154" t="s">
        <v>15</v>
      </c>
      <c r="K3" s="153" t="s">
        <v>16</v>
      </c>
      <c r="L3" s="152" t="s">
        <v>17</v>
      </c>
    </row>
    <row r="4" spans="1:12" x14ac:dyDescent="0.25">
      <c r="A4" s="121" t="s">
        <v>173</v>
      </c>
      <c r="B4" s="151" t="s">
        <v>19</v>
      </c>
      <c r="C4" s="147"/>
      <c r="D4" s="147"/>
      <c r="E4" s="146"/>
      <c r="F4" s="150"/>
      <c r="G4" s="147"/>
      <c r="H4" s="146"/>
      <c r="I4" s="149"/>
      <c r="J4" s="148"/>
      <c r="K4" s="147"/>
      <c r="L4" s="146"/>
    </row>
    <row r="5" spans="1:12" x14ac:dyDescent="0.25">
      <c r="A5" s="121" t="s">
        <v>157</v>
      </c>
      <c r="B5" s="119" t="s">
        <v>19</v>
      </c>
      <c r="C5" s="115"/>
      <c r="D5" s="115"/>
      <c r="E5" s="114"/>
      <c r="F5" s="118"/>
      <c r="G5" s="115"/>
      <c r="H5" s="114"/>
      <c r="I5" s="117"/>
      <c r="J5" s="116"/>
      <c r="K5" s="115"/>
      <c r="L5" s="114"/>
    </row>
    <row r="6" spans="1:12" x14ac:dyDescent="0.25">
      <c r="A6" s="120" t="s">
        <v>38</v>
      </c>
      <c r="B6" s="119" t="s">
        <v>19</v>
      </c>
      <c r="C6" s="115">
        <v>1627563289</v>
      </c>
      <c r="D6" s="115">
        <v>826452237</v>
      </c>
      <c r="E6" s="114">
        <v>971934742</v>
      </c>
      <c r="F6" s="118">
        <v>0</v>
      </c>
      <c r="G6" s="115">
        <v>16537585</v>
      </c>
      <c r="H6" s="114">
        <v>16537585</v>
      </c>
      <c r="I6" s="117">
        <v>352664841</v>
      </c>
      <c r="J6" s="116">
        <v>6493020</v>
      </c>
      <c r="K6" s="115">
        <v>10217970</v>
      </c>
      <c r="L6" s="114">
        <v>13841757</v>
      </c>
    </row>
    <row r="7" spans="1:12" x14ac:dyDescent="0.25">
      <c r="A7" s="120" t="s">
        <v>172</v>
      </c>
      <c r="B7" s="119" t="s">
        <v>19</v>
      </c>
      <c r="C7" s="115">
        <v>18685582071</v>
      </c>
      <c r="D7" s="115">
        <v>33383303272</v>
      </c>
      <c r="E7" s="114">
        <v>23214377985</v>
      </c>
      <c r="F7" s="118">
        <v>56187603399</v>
      </c>
      <c r="G7" s="115">
        <v>95243888356</v>
      </c>
      <c r="H7" s="114">
        <v>95243888356</v>
      </c>
      <c r="I7" s="117">
        <v>43440354861</v>
      </c>
      <c r="J7" s="116">
        <v>116848121856</v>
      </c>
      <c r="K7" s="115">
        <v>128415062260</v>
      </c>
      <c r="L7" s="114">
        <v>139307833477</v>
      </c>
    </row>
    <row r="8" spans="1:12" x14ac:dyDescent="0.25">
      <c r="A8" s="120" t="s">
        <v>171</v>
      </c>
      <c r="B8" s="119" t="s">
        <v>19</v>
      </c>
      <c r="C8" s="115">
        <v>10747344190</v>
      </c>
      <c r="D8" s="115">
        <v>6376615226</v>
      </c>
      <c r="E8" s="114">
        <v>7157124190</v>
      </c>
      <c r="F8" s="118">
        <v>421201918</v>
      </c>
      <c r="G8" s="115">
        <v>561081543</v>
      </c>
      <c r="H8" s="114">
        <v>561081543</v>
      </c>
      <c r="I8" s="117">
        <v>4972061800</v>
      </c>
      <c r="J8" s="116">
        <v>3960611206</v>
      </c>
      <c r="K8" s="115">
        <v>4378662514</v>
      </c>
      <c r="L8" s="114">
        <v>4856972272</v>
      </c>
    </row>
    <row r="9" spans="1:12" x14ac:dyDescent="0.25">
      <c r="A9" s="120" t="s">
        <v>170</v>
      </c>
      <c r="B9" s="119" t="s">
        <v>9</v>
      </c>
      <c r="C9" s="115">
        <v>1017908335</v>
      </c>
      <c r="D9" s="115">
        <v>1216554617</v>
      </c>
      <c r="E9" s="114">
        <v>2121699895</v>
      </c>
      <c r="F9" s="118">
        <v>1596133881</v>
      </c>
      <c r="G9" s="115">
        <v>1495828406</v>
      </c>
      <c r="H9" s="114">
        <v>1495828406</v>
      </c>
      <c r="I9" s="117">
        <v>973180487</v>
      </c>
      <c r="J9" s="116">
        <v>2387215366</v>
      </c>
      <c r="K9" s="115">
        <v>2381868389</v>
      </c>
      <c r="L9" s="114">
        <v>2482891986</v>
      </c>
    </row>
    <row r="10" spans="1:12" x14ac:dyDescent="0.25">
      <c r="A10" s="120" t="s">
        <v>169</v>
      </c>
      <c r="B10" s="119" t="s">
        <v>9</v>
      </c>
      <c r="C10" s="115">
        <v>1629858654</v>
      </c>
      <c r="D10" s="115">
        <v>1376076079</v>
      </c>
      <c r="E10" s="114">
        <v>1580432257</v>
      </c>
      <c r="F10" s="118">
        <v>1006365847</v>
      </c>
      <c r="G10" s="115">
        <v>1442696716</v>
      </c>
      <c r="H10" s="114">
        <v>1442696716</v>
      </c>
      <c r="I10" s="117">
        <v>1857884969</v>
      </c>
      <c r="J10" s="116">
        <v>1495070581</v>
      </c>
      <c r="K10" s="115">
        <v>1426443376</v>
      </c>
      <c r="L10" s="114">
        <v>1506064682</v>
      </c>
    </row>
    <row r="11" spans="1:12" x14ac:dyDescent="0.25">
      <c r="A11" s="120" t="s">
        <v>28</v>
      </c>
      <c r="B11" s="119" t="s">
        <v>19</v>
      </c>
      <c r="C11" s="115">
        <v>14811786</v>
      </c>
      <c r="D11" s="115">
        <v>48988764</v>
      </c>
      <c r="E11" s="114">
        <v>74386597</v>
      </c>
      <c r="F11" s="118">
        <v>339964438</v>
      </c>
      <c r="G11" s="115">
        <v>203272401</v>
      </c>
      <c r="H11" s="114">
        <v>203272401</v>
      </c>
      <c r="I11" s="117">
        <v>125302704</v>
      </c>
      <c r="J11" s="116">
        <v>601637834</v>
      </c>
      <c r="K11" s="115">
        <v>629638555</v>
      </c>
      <c r="L11" s="114">
        <v>661206018</v>
      </c>
    </row>
    <row r="12" spans="1:12" x14ac:dyDescent="0.25">
      <c r="A12" s="120" t="s">
        <v>31</v>
      </c>
      <c r="B12" s="119" t="s">
        <v>19</v>
      </c>
      <c r="C12" s="115">
        <v>2656</v>
      </c>
      <c r="D12" s="115">
        <v>11859</v>
      </c>
      <c r="E12" s="114">
        <v>8036</v>
      </c>
      <c r="F12" s="118">
        <v>0</v>
      </c>
      <c r="G12" s="115">
        <v>0</v>
      </c>
      <c r="H12" s="114">
        <v>0</v>
      </c>
      <c r="I12" s="117">
        <v>1455</v>
      </c>
      <c r="J12" s="116">
        <v>0</v>
      </c>
      <c r="K12" s="115">
        <v>0</v>
      </c>
      <c r="L12" s="114">
        <v>0</v>
      </c>
    </row>
    <row r="13" spans="1:12" x14ac:dyDescent="0.25">
      <c r="A13" s="121" t="s">
        <v>153</v>
      </c>
      <c r="B13" s="119" t="s">
        <v>19</v>
      </c>
      <c r="C13" s="115"/>
      <c r="D13" s="115"/>
      <c r="E13" s="114"/>
      <c r="F13" s="118"/>
      <c r="G13" s="115"/>
      <c r="H13" s="114"/>
      <c r="I13" s="117"/>
      <c r="J13" s="116"/>
      <c r="K13" s="115"/>
      <c r="L13" s="114"/>
    </row>
    <row r="14" spans="1:12" x14ac:dyDescent="0.25">
      <c r="A14" s="120" t="s">
        <v>168</v>
      </c>
      <c r="B14" s="119" t="s">
        <v>19</v>
      </c>
      <c r="C14" s="115">
        <v>-35884050715</v>
      </c>
      <c r="D14" s="115">
        <v>-39349556795</v>
      </c>
      <c r="E14" s="114">
        <v>-46340129211</v>
      </c>
      <c r="F14" s="118">
        <v>-80721339778</v>
      </c>
      <c r="G14" s="115">
        <v>-104954475335</v>
      </c>
      <c r="H14" s="114">
        <v>-104954475335</v>
      </c>
      <c r="I14" s="117">
        <v>-72557149605</v>
      </c>
      <c r="J14" s="116">
        <v>-146945899932</v>
      </c>
      <c r="K14" s="115">
        <v>-159077622579</v>
      </c>
      <c r="L14" s="114">
        <v>-171723565910</v>
      </c>
    </row>
    <row r="15" spans="1:12" x14ac:dyDescent="0.25">
      <c r="A15" s="120" t="s">
        <v>167</v>
      </c>
      <c r="B15" s="119" t="s">
        <v>19</v>
      </c>
      <c r="C15" s="115">
        <v>-9599824</v>
      </c>
      <c r="D15" s="115">
        <v>-16893740</v>
      </c>
      <c r="E15" s="114">
        <v>-18317007</v>
      </c>
      <c r="F15" s="118">
        <v>-294544763</v>
      </c>
      <c r="G15" s="115">
        <v>-1149557238</v>
      </c>
      <c r="H15" s="114">
        <v>-1149557238</v>
      </c>
      <c r="I15" s="117">
        <v>-20449510</v>
      </c>
      <c r="J15" s="116">
        <v>-1137969782</v>
      </c>
      <c r="K15" s="115">
        <v>-1218859427</v>
      </c>
      <c r="L15" s="114">
        <v>-1211516833</v>
      </c>
    </row>
    <row r="16" spans="1:12" x14ac:dyDescent="0.25">
      <c r="A16" s="120" t="s">
        <v>166</v>
      </c>
      <c r="B16" s="119" t="s">
        <v>9</v>
      </c>
      <c r="C16" s="115">
        <v>0</v>
      </c>
      <c r="D16" s="115">
        <v>-1154605</v>
      </c>
      <c r="E16" s="114">
        <v>-231812</v>
      </c>
      <c r="F16" s="118">
        <v>-7585902</v>
      </c>
      <c r="G16" s="115">
        <v>-12320743</v>
      </c>
      <c r="H16" s="114">
        <v>-12320743</v>
      </c>
      <c r="I16" s="117">
        <v>-1348852</v>
      </c>
      <c r="J16" s="116">
        <v>-11051049</v>
      </c>
      <c r="K16" s="115">
        <v>-11473874</v>
      </c>
      <c r="L16" s="114">
        <v>-11176219</v>
      </c>
    </row>
    <row r="17" spans="1:12" x14ac:dyDescent="0.25">
      <c r="A17" s="135" t="s">
        <v>165</v>
      </c>
      <c r="B17" s="134" t="s">
        <v>19</v>
      </c>
      <c r="C17" s="130">
        <f>SUM(C6:C16)</f>
        <v>-2170579558</v>
      </c>
      <c r="D17" s="130">
        <f>SUM(D6:D16)</f>
        <v>3860396914</v>
      </c>
      <c r="E17" s="129">
        <f>SUM(E6:E16)</f>
        <v>-11238714328</v>
      </c>
      <c r="F17" s="133">
        <f>SUM(F6:F16)</f>
        <v>-21472200960</v>
      </c>
      <c r="G17" s="130">
        <f>SUM(G6:G16)</f>
        <v>-7153048309</v>
      </c>
      <c r="H17" s="132">
        <f>SUM(H6:H16)</f>
        <v>-7153048309</v>
      </c>
      <c r="I17" s="133">
        <f>SUM(I6:I16)</f>
        <v>-20857496850</v>
      </c>
      <c r="J17" s="131">
        <f>SUM(J6:J16)</f>
        <v>-22795770900</v>
      </c>
      <c r="K17" s="130">
        <f>SUM(K6:K16)</f>
        <v>-23066062816</v>
      </c>
      <c r="L17" s="129">
        <f>SUM(L6:L16)</f>
        <v>-24117448770</v>
      </c>
    </row>
    <row r="18" spans="1:12" ht="5.15" customHeight="1" x14ac:dyDescent="0.25">
      <c r="A18" s="175" t="s">
        <v>150</v>
      </c>
      <c r="B18" s="119"/>
      <c r="C18" s="115"/>
      <c r="D18" s="115"/>
      <c r="E18" s="114"/>
      <c r="F18" s="118"/>
      <c r="G18" s="115"/>
      <c r="H18" s="114"/>
      <c r="I18" s="117"/>
      <c r="J18" s="116"/>
      <c r="K18" s="115"/>
      <c r="L18" s="114"/>
    </row>
    <row r="19" spans="1:12" x14ac:dyDescent="0.25">
      <c r="A19" s="121" t="s">
        <v>164</v>
      </c>
      <c r="B19" s="119" t="s">
        <v>19</v>
      </c>
      <c r="C19" s="115"/>
      <c r="D19" s="115"/>
      <c r="E19" s="114"/>
      <c r="F19" s="118"/>
      <c r="G19" s="115"/>
      <c r="H19" s="114"/>
      <c r="I19" s="117"/>
      <c r="J19" s="116"/>
      <c r="K19" s="115"/>
      <c r="L19" s="114"/>
    </row>
    <row r="20" spans="1:12" x14ac:dyDescent="0.25">
      <c r="A20" s="121" t="s">
        <v>157</v>
      </c>
      <c r="B20" s="119" t="s">
        <v>19</v>
      </c>
      <c r="C20" s="171"/>
      <c r="D20" s="171"/>
      <c r="E20" s="170"/>
      <c r="F20" s="174"/>
      <c r="G20" s="171"/>
      <c r="H20" s="170"/>
      <c r="I20" s="173"/>
      <c r="J20" s="172"/>
      <c r="K20" s="171"/>
      <c r="L20" s="170"/>
    </row>
    <row r="21" spans="1:12" x14ac:dyDescent="0.25">
      <c r="A21" s="120" t="s">
        <v>163</v>
      </c>
      <c r="B21" s="119" t="s">
        <v>19</v>
      </c>
      <c r="C21" s="115">
        <v>2668943</v>
      </c>
      <c r="D21" s="115">
        <v>0</v>
      </c>
      <c r="E21" s="114">
        <v>0</v>
      </c>
      <c r="F21" s="145">
        <v>659391</v>
      </c>
      <c r="G21" s="73">
        <v>659391</v>
      </c>
      <c r="H21" s="143">
        <v>659391</v>
      </c>
      <c r="I21" s="117">
        <v>1004</v>
      </c>
      <c r="J21" s="144">
        <v>1600800</v>
      </c>
      <c r="K21" s="73">
        <v>1680840</v>
      </c>
      <c r="L21" s="143">
        <v>1764880</v>
      </c>
    </row>
    <row r="22" spans="1:12" x14ac:dyDescent="0.25">
      <c r="A22" s="120" t="s">
        <v>19</v>
      </c>
      <c r="B22" s="119" t="s">
        <v>19</v>
      </c>
      <c r="C22" s="115"/>
      <c r="D22" s="73"/>
      <c r="E22" s="143"/>
      <c r="F22" s="118"/>
      <c r="G22" s="115"/>
      <c r="H22" s="114"/>
      <c r="I22" s="117"/>
      <c r="J22" s="116"/>
      <c r="K22" s="115"/>
      <c r="L22" s="114"/>
    </row>
    <row r="23" spans="1:12" x14ac:dyDescent="0.25">
      <c r="A23" s="120" t="s">
        <v>162</v>
      </c>
      <c r="B23" s="119" t="s">
        <v>19</v>
      </c>
      <c r="C23" s="73">
        <v>-28284327</v>
      </c>
      <c r="D23" s="115">
        <v>2404892</v>
      </c>
      <c r="E23" s="114">
        <v>-532673</v>
      </c>
      <c r="F23" s="145">
        <v>-1194487</v>
      </c>
      <c r="G23" s="73">
        <v>-1694012</v>
      </c>
      <c r="H23" s="143">
        <v>-1694012</v>
      </c>
      <c r="I23" s="117">
        <v>-925487</v>
      </c>
      <c r="J23" s="144">
        <v>-1130552</v>
      </c>
      <c r="K23" s="73">
        <v>-1193106</v>
      </c>
      <c r="L23" s="143">
        <v>-1255692</v>
      </c>
    </row>
    <row r="24" spans="1:12" x14ac:dyDescent="0.25">
      <c r="A24" s="120" t="s">
        <v>161</v>
      </c>
      <c r="B24" s="119" t="s">
        <v>19</v>
      </c>
      <c r="C24" s="115">
        <v>-973168</v>
      </c>
      <c r="D24" s="115">
        <v>0</v>
      </c>
      <c r="E24" s="114">
        <v>0</v>
      </c>
      <c r="F24" s="118">
        <v>0</v>
      </c>
      <c r="G24" s="115">
        <v>0</v>
      </c>
      <c r="H24" s="114">
        <v>0</v>
      </c>
      <c r="I24" s="117">
        <v>-6149466</v>
      </c>
      <c r="J24" s="116">
        <v>0</v>
      </c>
      <c r="K24" s="115">
        <v>0</v>
      </c>
      <c r="L24" s="114">
        <v>0</v>
      </c>
    </row>
    <row r="25" spans="1:12" x14ac:dyDescent="0.25">
      <c r="A25" s="121" t="s">
        <v>153</v>
      </c>
      <c r="B25" s="119" t="s">
        <v>19</v>
      </c>
      <c r="C25" s="115"/>
      <c r="D25" s="115"/>
      <c r="E25" s="114"/>
      <c r="F25" s="118"/>
      <c r="G25" s="115"/>
      <c r="H25" s="114"/>
      <c r="I25" s="117"/>
      <c r="J25" s="116"/>
      <c r="K25" s="115"/>
      <c r="L25" s="114"/>
    </row>
    <row r="26" spans="1:12" x14ac:dyDescent="0.25">
      <c r="A26" s="120" t="s">
        <v>160</v>
      </c>
      <c r="B26" s="119" t="s">
        <v>19</v>
      </c>
      <c r="C26" s="115">
        <v>-2252388375</v>
      </c>
      <c r="D26" s="115">
        <v>-2466535228</v>
      </c>
      <c r="E26" s="114">
        <v>-2574451207</v>
      </c>
      <c r="F26" s="118">
        <v>-2329785984</v>
      </c>
      <c r="G26" s="115">
        <v>-2329373133</v>
      </c>
      <c r="H26" s="114">
        <v>-2329373133</v>
      </c>
      <c r="I26" s="117">
        <v>-3141071258</v>
      </c>
      <c r="J26" s="116">
        <v>-3826654079</v>
      </c>
      <c r="K26" s="115">
        <v>-3553058332</v>
      </c>
      <c r="L26" s="114">
        <v>-3564922564</v>
      </c>
    </row>
    <row r="27" spans="1:12" x14ac:dyDescent="0.25">
      <c r="A27" s="135" t="s">
        <v>159</v>
      </c>
      <c r="B27" s="134" t="s">
        <v>19</v>
      </c>
      <c r="C27" s="130">
        <f>SUM(C21:C26)</f>
        <v>-2278976927</v>
      </c>
      <c r="D27" s="130">
        <f>SUM(D21:D26)</f>
        <v>-2464130336</v>
      </c>
      <c r="E27" s="129">
        <f>SUM(E21:E26)</f>
        <v>-2574983880</v>
      </c>
      <c r="F27" s="133">
        <f>SUM(F21:F26)</f>
        <v>-2330321080</v>
      </c>
      <c r="G27" s="130">
        <f>SUM(G21:G26)</f>
        <v>-2330407754</v>
      </c>
      <c r="H27" s="129">
        <f>SUM(H21:H26)</f>
        <v>-2330407754</v>
      </c>
      <c r="I27" s="132">
        <f>SUM(I21:I26)</f>
        <v>-3148145207</v>
      </c>
      <c r="J27" s="131">
        <f>SUM(J21:J26)</f>
        <v>-3826183831</v>
      </c>
      <c r="K27" s="130">
        <f>SUM(K21:K26)</f>
        <v>-3552570598</v>
      </c>
      <c r="L27" s="129">
        <f>SUM(L21:L26)</f>
        <v>-3564413376</v>
      </c>
    </row>
    <row r="28" spans="1:12" ht="5.15" customHeight="1" x14ac:dyDescent="0.25">
      <c r="A28" s="175" t="s">
        <v>150</v>
      </c>
      <c r="B28" s="119"/>
      <c r="C28" s="115"/>
      <c r="D28" s="115"/>
      <c r="E28" s="114"/>
      <c r="F28" s="118"/>
      <c r="G28" s="115"/>
      <c r="H28" s="114"/>
      <c r="I28" s="117"/>
      <c r="J28" s="116"/>
      <c r="K28" s="115"/>
      <c r="L28" s="114"/>
    </row>
    <row r="29" spans="1:12" x14ac:dyDescent="0.25">
      <c r="A29" s="121" t="s">
        <v>158</v>
      </c>
      <c r="B29" s="119" t="s">
        <v>19</v>
      </c>
      <c r="C29" s="115"/>
      <c r="D29" s="115"/>
      <c r="E29" s="114"/>
      <c r="F29" s="118"/>
      <c r="G29" s="115"/>
      <c r="H29" s="114"/>
      <c r="I29" s="117"/>
      <c r="J29" s="116"/>
      <c r="K29" s="115"/>
      <c r="L29" s="114"/>
    </row>
    <row r="30" spans="1:12" x14ac:dyDescent="0.25">
      <c r="A30" s="121" t="s">
        <v>157</v>
      </c>
      <c r="B30" s="119" t="s">
        <v>19</v>
      </c>
      <c r="C30" s="115"/>
      <c r="D30" s="115"/>
      <c r="E30" s="114"/>
      <c r="F30" s="118"/>
      <c r="G30" s="115"/>
      <c r="H30" s="114"/>
      <c r="I30" s="117"/>
      <c r="J30" s="116"/>
      <c r="K30" s="115"/>
      <c r="L30" s="114"/>
    </row>
    <row r="31" spans="1:12" x14ac:dyDescent="0.25">
      <c r="A31" s="120" t="s">
        <v>156</v>
      </c>
      <c r="B31" s="119" t="s">
        <v>19</v>
      </c>
      <c r="C31" s="115">
        <v>0</v>
      </c>
      <c r="D31" s="115">
        <v>0</v>
      </c>
      <c r="E31" s="114">
        <v>0</v>
      </c>
      <c r="F31" s="118">
        <v>0</v>
      </c>
      <c r="G31" s="115">
        <v>0</v>
      </c>
      <c r="H31" s="114">
        <v>0</v>
      </c>
      <c r="I31" s="117">
        <v>0</v>
      </c>
      <c r="J31" s="116">
        <v>0</v>
      </c>
      <c r="K31" s="115">
        <v>0</v>
      </c>
      <c r="L31" s="114">
        <v>0</v>
      </c>
    </row>
    <row r="32" spans="1:12" x14ac:dyDescent="0.25">
      <c r="A32" s="120" t="s">
        <v>155</v>
      </c>
      <c r="B32" s="119" t="s">
        <v>19</v>
      </c>
      <c r="C32" s="115">
        <v>442964</v>
      </c>
      <c r="D32" s="115">
        <v>-1016419</v>
      </c>
      <c r="E32" s="114">
        <v>0</v>
      </c>
      <c r="F32" s="118">
        <v>9000000</v>
      </c>
      <c r="G32" s="115">
        <v>9000000</v>
      </c>
      <c r="H32" s="114">
        <v>9000000</v>
      </c>
      <c r="I32" s="117">
        <v>0</v>
      </c>
      <c r="J32" s="116">
        <v>222594700</v>
      </c>
      <c r="K32" s="115">
        <v>170446000</v>
      </c>
      <c r="L32" s="114">
        <v>170446000</v>
      </c>
    </row>
    <row r="33" spans="1:12" x14ac:dyDescent="0.25">
      <c r="A33" s="120" t="s">
        <v>154</v>
      </c>
      <c r="B33" s="119" t="s">
        <v>19</v>
      </c>
      <c r="C33" s="115">
        <v>0</v>
      </c>
      <c r="D33" s="115">
        <v>-38195607</v>
      </c>
      <c r="E33" s="114">
        <v>15196038</v>
      </c>
      <c r="F33" s="118">
        <v>104594280</v>
      </c>
      <c r="G33" s="73">
        <v>103646552</v>
      </c>
      <c r="H33" s="143">
        <v>103646552</v>
      </c>
      <c r="I33" s="75">
        <v>236601307</v>
      </c>
      <c r="J33" s="116">
        <v>19811360</v>
      </c>
      <c r="K33" s="115">
        <v>41032795</v>
      </c>
      <c r="L33" s="114">
        <v>105064644</v>
      </c>
    </row>
    <row r="34" spans="1:12" x14ac:dyDescent="0.25">
      <c r="A34" s="121" t="s">
        <v>153</v>
      </c>
      <c r="B34" s="119" t="s">
        <v>19</v>
      </c>
      <c r="C34" s="115"/>
      <c r="D34" s="115"/>
      <c r="E34" s="114"/>
      <c r="F34" s="118"/>
      <c r="G34" s="115"/>
      <c r="H34" s="114"/>
      <c r="I34" s="117"/>
      <c r="J34" s="116"/>
      <c r="K34" s="115"/>
      <c r="L34" s="114"/>
    </row>
    <row r="35" spans="1:12" x14ac:dyDescent="0.25">
      <c r="A35" s="120" t="s">
        <v>152</v>
      </c>
      <c r="B35" s="119" t="s">
        <v>19</v>
      </c>
      <c r="C35" s="115">
        <v>-9887724</v>
      </c>
      <c r="D35" s="115">
        <v>-3801970</v>
      </c>
      <c r="E35" s="114">
        <v>-4348755</v>
      </c>
      <c r="F35" s="118">
        <v>-11627692</v>
      </c>
      <c r="G35" s="115">
        <v>-8252623</v>
      </c>
      <c r="H35" s="114">
        <v>-8252623</v>
      </c>
      <c r="I35" s="117">
        <v>-3961750</v>
      </c>
      <c r="J35" s="116">
        <v>-213929480</v>
      </c>
      <c r="K35" s="115">
        <v>-239133370</v>
      </c>
      <c r="L35" s="114">
        <v>-273832658</v>
      </c>
    </row>
    <row r="36" spans="1:12" x14ac:dyDescent="0.25">
      <c r="A36" s="135" t="s">
        <v>151</v>
      </c>
      <c r="B36" s="134" t="s">
        <v>19</v>
      </c>
      <c r="C36" s="130">
        <f>SUM(C31:C35)</f>
        <v>-9444760</v>
      </c>
      <c r="D36" s="130">
        <f>SUM(D31:D35)</f>
        <v>-43013996</v>
      </c>
      <c r="E36" s="129">
        <f>SUM(E31:E35)</f>
        <v>10847283</v>
      </c>
      <c r="F36" s="133">
        <f>SUM(F31:F35)</f>
        <v>101966588</v>
      </c>
      <c r="G36" s="130">
        <f>SUM(G31:G35)</f>
        <v>104393929</v>
      </c>
      <c r="H36" s="129">
        <f>SUM(H31:H35)</f>
        <v>104393929</v>
      </c>
      <c r="I36" s="132">
        <f>SUM(I31:I35)</f>
        <v>232639557</v>
      </c>
      <c r="J36" s="131">
        <f>SUM(J31:J35)</f>
        <v>28476580</v>
      </c>
      <c r="K36" s="130">
        <f>SUM(K31:K35)</f>
        <v>-27654575</v>
      </c>
      <c r="L36" s="129">
        <f>SUM(L31:L35)</f>
        <v>1677986</v>
      </c>
    </row>
    <row r="37" spans="1:12" ht="5.15" customHeight="1" x14ac:dyDescent="0.25">
      <c r="A37" s="175" t="s">
        <v>150</v>
      </c>
      <c r="B37" s="119"/>
      <c r="C37" s="115"/>
      <c r="D37" s="115"/>
      <c r="E37" s="114"/>
      <c r="F37" s="118"/>
      <c r="G37" s="115"/>
      <c r="H37" s="114"/>
      <c r="I37" s="117"/>
      <c r="J37" s="116"/>
      <c r="K37" s="115"/>
      <c r="L37" s="114"/>
    </row>
    <row r="38" spans="1:12" x14ac:dyDescent="0.25">
      <c r="A38" s="121" t="s">
        <v>149</v>
      </c>
      <c r="B38" s="119" t="s">
        <v>19</v>
      </c>
      <c r="C38" s="171">
        <f>+C17+C27+C36</f>
        <v>-4459001245</v>
      </c>
      <c r="D38" s="171">
        <f>+D17+D27+D36</f>
        <v>1353252582</v>
      </c>
      <c r="E38" s="170">
        <f>+E17+E27+E36</f>
        <v>-13802850925</v>
      </c>
      <c r="F38" s="174">
        <f>+F17+F27+F36</f>
        <v>-23700555452</v>
      </c>
      <c r="G38" s="171">
        <f>+G17+G27+G36</f>
        <v>-9379062134</v>
      </c>
      <c r="H38" s="170">
        <f>+H17+H27+H36</f>
        <v>-9379062134</v>
      </c>
      <c r="I38" s="173">
        <f>+I17+I27+I36</f>
        <v>-23773002500</v>
      </c>
      <c r="J38" s="172">
        <f>+J17+J27+J36</f>
        <v>-26593478151</v>
      </c>
      <c r="K38" s="171">
        <f>+K17+K27+K36</f>
        <v>-26646287989</v>
      </c>
      <c r="L38" s="170">
        <f>+L17+L27+L36</f>
        <v>-27680184160</v>
      </c>
    </row>
    <row r="39" spans="1:12" x14ac:dyDescent="0.25">
      <c r="A39" s="120" t="s">
        <v>148</v>
      </c>
      <c r="B39" s="119" t="s">
        <v>22</v>
      </c>
      <c r="C39" s="171">
        <v>4861809656</v>
      </c>
      <c r="D39" s="171">
        <v>6413472667</v>
      </c>
      <c r="E39" s="170">
        <v>5247044711</v>
      </c>
      <c r="F39" s="174">
        <v>6312892884</v>
      </c>
      <c r="G39" s="171">
        <v>10060677356</v>
      </c>
      <c r="H39" s="170">
        <v>10060677356</v>
      </c>
      <c r="I39" s="173">
        <v>3860486879</v>
      </c>
      <c r="J39" s="172">
        <v>11346078701</v>
      </c>
      <c r="K39" s="171">
        <v>11594562923</v>
      </c>
      <c r="L39" s="170">
        <v>11987591582</v>
      </c>
    </row>
    <row r="40" spans="1:12" x14ac:dyDescent="0.25">
      <c r="A40" s="169" t="s">
        <v>147</v>
      </c>
      <c r="B40" s="127" t="s">
        <v>22</v>
      </c>
      <c r="C40" s="123">
        <f>+C38+C39</f>
        <v>402808411</v>
      </c>
      <c r="D40" s="123">
        <f>+D38+D39</f>
        <v>7766725249</v>
      </c>
      <c r="E40" s="122">
        <f>+E38+E39</f>
        <v>-8555806214</v>
      </c>
      <c r="F40" s="126">
        <f>+F38+F39</f>
        <v>-17387662568</v>
      </c>
      <c r="G40" s="123">
        <f>+G38+G39</f>
        <v>681615222</v>
      </c>
      <c r="H40" s="122">
        <f>+H38+H39</f>
        <v>681615222</v>
      </c>
      <c r="I40" s="125">
        <v>-16823461535</v>
      </c>
      <c r="J40" s="124">
        <f>+J38+J39</f>
        <v>-15247399450</v>
      </c>
      <c r="K40" s="123">
        <f>+K38+K39</f>
        <v>-15051725066</v>
      </c>
      <c r="L40" s="122">
        <f>+L38+L39</f>
        <v>-15692592578</v>
      </c>
    </row>
    <row r="41" spans="1:12" x14ac:dyDescent="0.25">
      <c r="A41" s="168" t="s">
        <v>78</v>
      </c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</row>
    <row r="42" spans="1:12" x14ac:dyDescent="0.25">
      <c r="A42" s="168" t="s">
        <v>146</v>
      </c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</row>
    <row r="43" spans="1:12" x14ac:dyDescent="0.25">
      <c r="A43" s="168" t="s">
        <v>145</v>
      </c>
      <c r="B43" s="168"/>
      <c r="C43" s="168"/>
      <c r="D43" s="168"/>
      <c r="E43" s="168"/>
      <c r="F43" s="168"/>
      <c r="G43" s="168"/>
      <c r="H43" s="168"/>
      <c r="I43" s="168"/>
      <c r="J43" s="168"/>
      <c r="K43" s="168"/>
      <c r="L43" s="168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FCE0049-DA0C-4943-B7A3-8DE43A791CB4}"/>
</file>

<file path=customXml/itemProps2.xml><?xml version="1.0" encoding="utf-8"?>
<ds:datastoreItem xmlns:ds="http://schemas.openxmlformats.org/officeDocument/2006/customXml" ds:itemID="{54AA73C7-BA38-4999-A188-CD924BB6C0D7}"/>
</file>

<file path=customXml/itemProps3.xml><?xml version="1.0" encoding="utf-8"?>
<ds:datastoreItem xmlns:ds="http://schemas.openxmlformats.org/officeDocument/2006/customXml" ds:itemID="{0C8F523E-2228-4CA9-B9A2-B12420AF17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Energy Source Fin Performance</vt:lpstr>
      <vt:lpstr>Energy Source Fin Position</vt:lpstr>
      <vt:lpstr>Energy Sources Cash Flows</vt:lpstr>
      <vt:lpstr>'Energy Source Fin Performance'!Print_Area</vt:lpstr>
      <vt:lpstr>'Energy Source Fin Position'!Print_Area</vt:lpstr>
      <vt:lpstr>'Energy Sources Cash Flows'!Print_Area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2025-12-01T13:58:05Z</dcterms:created>
  <dcterms:modified xsi:type="dcterms:W3CDTF">2025-12-01T14:07:46Z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